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cnoMakro\Desktop\Fichas 2025\Ficha 3181506 Inyeccion y Soplado\9. Registro de inasistencia\"/>
    </mc:Choice>
  </mc:AlternateContent>
  <xr:revisionPtr revIDLastSave="0" documentId="8_{F5597ECD-CAF7-4182-9DAA-0F6735EAC9AB}" xr6:coauthVersionLast="47" xr6:coauthVersionMax="47" xr10:uidLastSave="{00000000-0000-0000-0000-000000000000}"/>
  <bookViews>
    <workbookView xWindow="-108" yWindow="-108" windowWidth="23256" windowHeight="12456" tabRatio="417" firstSheet="7" activeTab="7" xr2:uid="{00000000-000D-0000-FFFF-FFFF00000000}"/>
  </bookViews>
  <sheets>
    <sheet name="ABRIL_2025" sheetId="54" r:id="rId1"/>
    <sheet name="Mayo 2025" sheetId="53" r:id="rId2"/>
    <sheet name="junio 2025" sheetId="55" r:id="rId3"/>
    <sheet name="Julio 2025" sheetId="56" r:id="rId4"/>
    <sheet name="Agosto  2025" sheetId="58" r:id="rId5"/>
    <sheet name="Septiembre 2025" sheetId="57" r:id="rId6"/>
    <sheet name="Octubre 2025" sheetId="59" r:id="rId7"/>
    <sheet name="Noviembre 2025" sheetId="60" r:id="rId8"/>
  </sheets>
  <definedNames>
    <definedName name="_xlnm.Print_Area" localSheetId="0">ABRIL_2025!$A$1:$CG$40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D37" i="60" l="1"/>
  <c r="CB37" i="60"/>
  <c r="CF37" i="60" s="1"/>
  <c r="CD36" i="60"/>
  <c r="CB36" i="60"/>
  <c r="CF36" i="60" s="1"/>
  <c r="CD35" i="60"/>
  <c r="CB35" i="60"/>
  <c r="CF35" i="60" s="1"/>
  <c r="CD34" i="60"/>
  <c r="CB34" i="60"/>
  <c r="CF34" i="60" s="1"/>
  <c r="CD33" i="60"/>
  <c r="CB33" i="60"/>
  <c r="CF33" i="60" s="1"/>
  <c r="CD32" i="60"/>
  <c r="CB32" i="60"/>
  <c r="CF32" i="60" s="1"/>
  <c r="CD31" i="60"/>
  <c r="CB31" i="60"/>
  <c r="CF31" i="60" s="1"/>
  <c r="CD30" i="60"/>
  <c r="CB30" i="60"/>
  <c r="CF30" i="60" s="1"/>
  <c r="CD29" i="60"/>
  <c r="CB29" i="60"/>
  <c r="CF29" i="60" s="1"/>
  <c r="CD28" i="60"/>
  <c r="CB28" i="60"/>
  <c r="CF28" i="60" s="1"/>
  <c r="CD27" i="60"/>
  <c r="CB27" i="60"/>
  <c r="CF27" i="60" s="1"/>
  <c r="CD26" i="60"/>
  <c r="CB26" i="60"/>
  <c r="CF26" i="60" s="1"/>
  <c r="CD25" i="60"/>
  <c r="CB25" i="60"/>
  <c r="CF25" i="60" s="1"/>
  <c r="CD24" i="60"/>
  <c r="CB24" i="60"/>
  <c r="CF24" i="60" s="1"/>
  <c r="CD23" i="60"/>
  <c r="CB23" i="60"/>
  <c r="CF23" i="60" s="1"/>
  <c r="CD22" i="60"/>
  <c r="CB22" i="60"/>
  <c r="CF22" i="60" s="1"/>
  <c r="CD21" i="60"/>
  <c r="CB21" i="60"/>
  <c r="CF21" i="60" s="1"/>
  <c r="CD20" i="60"/>
  <c r="CB20" i="60"/>
  <c r="CF20" i="60" s="1"/>
  <c r="CD19" i="60"/>
  <c r="CB19" i="60"/>
  <c r="CF19" i="60" s="1"/>
  <c r="CD18" i="60"/>
  <c r="CB18" i="60"/>
  <c r="CF18" i="60" s="1"/>
  <c r="CD17" i="60"/>
  <c r="CB17" i="60"/>
  <c r="CF17" i="60" s="1"/>
  <c r="CD16" i="60"/>
  <c r="CB16" i="60"/>
  <c r="CF16" i="60" s="1"/>
  <c r="CD15" i="60"/>
  <c r="CB15" i="60"/>
  <c r="CF15" i="60" s="1"/>
  <c r="CD14" i="60"/>
  <c r="CB14" i="60"/>
  <c r="CF14" i="60" s="1"/>
  <c r="CD13" i="60"/>
  <c r="CB13" i="60"/>
  <c r="CF13" i="60" s="1"/>
  <c r="CD37" i="59"/>
  <c r="CB37" i="59"/>
  <c r="CF37" i="59" s="1"/>
  <c r="CD36" i="59"/>
  <c r="CB36" i="59"/>
  <c r="CF36" i="59" s="1"/>
  <c r="CD35" i="59"/>
  <c r="CB35" i="59"/>
  <c r="CF35" i="59" s="1"/>
  <c r="CD34" i="59"/>
  <c r="CB34" i="59"/>
  <c r="CF34" i="59" s="1"/>
  <c r="CD33" i="59"/>
  <c r="CB33" i="59"/>
  <c r="CF33" i="59" s="1"/>
  <c r="CD32" i="59"/>
  <c r="CB32" i="59"/>
  <c r="CF32" i="59" s="1"/>
  <c r="CD31" i="59"/>
  <c r="CB31" i="59"/>
  <c r="CF31" i="59" s="1"/>
  <c r="CD30" i="59"/>
  <c r="CB30" i="59"/>
  <c r="CF30" i="59" s="1"/>
  <c r="CD29" i="59"/>
  <c r="CB29" i="59"/>
  <c r="CF29" i="59" s="1"/>
  <c r="CD28" i="59"/>
  <c r="CB28" i="59"/>
  <c r="CF28" i="59" s="1"/>
  <c r="CD27" i="59"/>
  <c r="CB27" i="59"/>
  <c r="CF27" i="59" s="1"/>
  <c r="CD26" i="59"/>
  <c r="CB26" i="59"/>
  <c r="CF26" i="59" s="1"/>
  <c r="CD25" i="59"/>
  <c r="CB25" i="59"/>
  <c r="CF25" i="59" s="1"/>
  <c r="CD24" i="59"/>
  <c r="CB24" i="59"/>
  <c r="CF24" i="59" s="1"/>
  <c r="CD23" i="59"/>
  <c r="CB23" i="59"/>
  <c r="CF23" i="59" s="1"/>
  <c r="CD22" i="59"/>
  <c r="CB22" i="59"/>
  <c r="CF22" i="59" s="1"/>
  <c r="CD21" i="59"/>
  <c r="CB21" i="59"/>
  <c r="CF21" i="59" s="1"/>
  <c r="CD20" i="59"/>
  <c r="CB20" i="59"/>
  <c r="CF20" i="59" s="1"/>
  <c r="CD19" i="59"/>
  <c r="CB19" i="59"/>
  <c r="CF19" i="59" s="1"/>
  <c r="CD18" i="59"/>
  <c r="CB18" i="59"/>
  <c r="CF18" i="59" s="1"/>
  <c r="CD17" i="59"/>
  <c r="CB17" i="59"/>
  <c r="CF17" i="59" s="1"/>
  <c r="CD16" i="59"/>
  <c r="CB16" i="59"/>
  <c r="CF16" i="59" s="1"/>
  <c r="CD15" i="59"/>
  <c r="CB15" i="59"/>
  <c r="CF15" i="59" s="1"/>
  <c r="CD14" i="59"/>
  <c r="CB14" i="59"/>
  <c r="CF14" i="59" s="1"/>
  <c r="CD13" i="59"/>
  <c r="CB13" i="59"/>
  <c r="CF13" i="59" s="1"/>
  <c r="CD37" i="57"/>
  <c r="CB37" i="57"/>
  <c r="CF37" i="57" s="1"/>
  <c r="CD36" i="57"/>
  <c r="CB36" i="57"/>
  <c r="CF36" i="57" s="1"/>
  <c r="CD35" i="57"/>
  <c r="CB35" i="57"/>
  <c r="CF35" i="57" s="1"/>
  <c r="CD34" i="57"/>
  <c r="CB34" i="57"/>
  <c r="CF34" i="57" s="1"/>
  <c r="CD33" i="57"/>
  <c r="CB33" i="57"/>
  <c r="CF33" i="57" s="1"/>
  <c r="CD32" i="57"/>
  <c r="CB32" i="57"/>
  <c r="CF32" i="57" s="1"/>
  <c r="CD31" i="57"/>
  <c r="CB31" i="57"/>
  <c r="CF31" i="57" s="1"/>
  <c r="CD30" i="57"/>
  <c r="CB30" i="57"/>
  <c r="CF30" i="57" s="1"/>
  <c r="CD29" i="57"/>
  <c r="CB29" i="57"/>
  <c r="CF29" i="57" s="1"/>
  <c r="CD28" i="57"/>
  <c r="CB28" i="57"/>
  <c r="CF28" i="57" s="1"/>
  <c r="CD27" i="57"/>
  <c r="CB27" i="57"/>
  <c r="CF27" i="57" s="1"/>
  <c r="CD26" i="57"/>
  <c r="CB26" i="57"/>
  <c r="CF26" i="57" s="1"/>
  <c r="CD25" i="57"/>
  <c r="CB25" i="57"/>
  <c r="CF25" i="57" s="1"/>
  <c r="CD24" i="57"/>
  <c r="CB24" i="57"/>
  <c r="CF24" i="57" s="1"/>
  <c r="CD23" i="57"/>
  <c r="CB23" i="57"/>
  <c r="CF23" i="57" s="1"/>
  <c r="CD22" i="57"/>
  <c r="CB22" i="57"/>
  <c r="CF22" i="57" s="1"/>
  <c r="CD21" i="57"/>
  <c r="CB21" i="57"/>
  <c r="CF21" i="57" s="1"/>
  <c r="CD20" i="57"/>
  <c r="CB20" i="57"/>
  <c r="CF20" i="57" s="1"/>
  <c r="CD19" i="57"/>
  <c r="CB19" i="57"/>
  <c r="CF19" i="57" s="1"/>
  <c r="CD18" i="57"/>
  <c r="CB18" i="57"/>
  <c r="CF18" i="57" s="1"/>
  <c r="CD17" i="57"/>
  <c r="CB17" i="57"/>
  <c r="CF17" i="57" s="1"/>
  <c r="CD16" i="57"/>
  <c r="CB16" i="57"/>
  <c r="CF16" i="57" s="1"/>
  <c r="CD15" i="57"/>
  <c r="CB15" i="57"/>
  <c r="CF15" i="57" s="1"/>
  <c r="CD14" i="57"/>
  <c r="CB14" i="57"/>
  <c r="CF14" i="57" s="1"/>
  <c r="CD13" i="57"/>
  <c r="CB13" i="57"/>
  <c r="CF13" i="57" s="1"/>
  <c r="CD37" i="58"/>
  <c r="CB37" i="58"/>
  <c r="CF37" i="58" s="1"/>
  <c r="CD36" i="58"/>
  <c r="CB36" i="58"/>
  <c r="CF36" i="58" s="1"/>
  <c r="CD35" i="58"/>
  <c r="CB35" i="58"/>
  <c r="CF35" i="58" s="1"/>
  <c r="CD34" i="58"/>
  <c r="CB34" i="58"/>
  <c r="CF34" i="58" s="1"/>
  <c r="CD33" i="58"/>
  <c r="CB33" i="58"/>
  <c r="CF33" i="58" s="1"/>
  <c r="CD32" i="58"/>
  <c r="CB32" i="58"/>
  <c r="CF32" i="58" s="1"/>
  <c r="CD31" i="58"/>
  <c r="CB31" i="58"/>
  <c r="CF31" i="58" s="1"/>
  <c r="CD30" i="58"/>
  <c r="CB30" i="58"/>
  <c r="CF30" i="58" s="1"/>
  <c r="CD29" i="58"/>
  <c r="CB29" i="58"/>
  <c r="CF29" i="58" s="1"/>
  <c r="CD28" i="58"/>
  <c r="CB28" i="58"/>
  <c r="CF28" i="58" s="1"/>
  <c r="CD27" i="58"/>
  <c r="CB27" i="58"/>
  <c r="CF27" i="58" s="1"/>
  <c r="CD26" i="58"/>
  <c r="CB26" i="58"/>
  <c r="CF26" i="58" s="1"/>
  <c r="CD25" i="58"/>
  <c r="CB25" i="58"/>
  <c r="CF25" i="58" s="1"/>
  <c r="CD24" i="58"/>
  <c r="CB24" i="58"/>
  <c r="CF24" i="58" s="1"/>
  <c r="CD23" i="58"/>
  <c r="CB23" i="58"/>
  <c r="CF23" i="58" s="1"/>
  <c r="CD22" i="58"/>
  <c r="CB22" i="58"/>
  <c r="CF22" i="58" s="1"/>
  <c r="CD21" i="58"/>
  <c r="CB21" i="58"/>
  <c r="CF21" i="58" s="1"/>
  <c r="CD20" i="58"/>
  <c r="CB20" i="58"/>
  <c r="CF20" i="58" s="1"/>
  <c r="CD19" i="58"/>
  <c r="CB19" i="58"/>
  <c r="CF19" i="58" s="1"/>
  <c r="CD18" i="58"/>
  <c r="CB18" i="58"/>
  <c r="CF18" i="58" s="1"/>
  <c r="CD17" i="58"/>
  <c r="CB17" i="58"/>
  <c r="CF17" i="58" s="1"/>
  <c r="CD16" i="58"/>
  <c r="CB16" i="58"/>
  <c r="CF16" i="58" s="1"/>
  <c r="CD15" i="58"/>
  <c r="CB15" i="58"/>
  <c r="CF15" i="58" s="1"/>
  <c r="CD14" i="58"/>
  <c r="CB14" i="58"/>
  <c r="CF14" i="58" s="1"/>
  <c r="CD13" i="58"/>
  <c r="CB13" i="58"/>
  <c r="CF13" i="58" s="1"/>
  <c r="CD37" i="56"/>
  <c r="CB37" i="56"/>
  <c r="CF37" i="56" s="1"/>
  <c r="CD36" i="56"/>
  <c r="CB36" i="56"/>
  <c r="CF36" i="56" s="1"/>
  <c r="CD35" i="56"/>
  <c r="CB35" i="56"/>
  <c r="CF35" i="56" s="1"/>
  <c r="CD34" i="56"/>
  <c r="CB34" i="56"/>
  <c r="CF34" i="56" s="1"/>
  <c r="CD33" i="56"/>
  <c r="CB33" i="56"/>
  <c r="CD32" i="56"/>
  <c r="CB32" i="56"/>
  <c r="CD31" i="56"/>
  <c r="CB31" i="56"/>
  <c r="CF31" i="56" s="1"/>
  <c r="CD30" i="56"/>
  <c r="CB30" i="56"/>
  <c r="CD29" i="56"/>
  <c r="CB29" i="56"/>
  <c r="CD28" i="56"/>
  <c r="CB28" i="56"/>
  <c r="CD27" i="56"/>
  <c r="CB27" i="56"/>
  <c r="CF27" i="56" s="1"/>
  <c r="CD26" i="56"/>
  <c r="CB26" i="56"/>
  <c r="CD25" i="56"/>
  <c r="CB25" i="56"/>
  <c r="CD24" i="56"/>
  <c r="CB24" i="56"/>
  <c r="CD23" i="56"/>
  <c r="CB23" i="56"/>
  <c r="CF23" i="56" s="1"/>
  <c r="CD22" i="56"/>
  <c r="CB22" i="56"/>
  <c r="CD21" i="56"/>
  <c r="CB21" i="56"/>
  <c r="CD20" i="56"/>
  <c r="CB20" i="56"/>
  <c r="CD19" i="56"/>
  <c r="CB19" i="56"/>
  <c r="CF19" i="56" s="1"/>
  <c r="CD18" i="56"/>
  <c r="CB18" i="56"/>
  <c r="CF18" i="56" s="1"/>
  <c r="CD17" i="56"/>
  <c r="CB17" i="56"/>
  <c r="CD16" i="56"/>
  <c r="CB16" i="56"/>
  <c r="CD15" i="56"/>
  <c r="CB15" i="56"/>
  <c r="CF15" i="56" s="1"/>
  <c r="CD14" i="56"/>
  <c r="CB14" i="56"/>
  <c r="CF14" i="56" s="1"/>
  <c r="CD13" i="56"/>
  <c r="CB13" i="56"/>
  <c r="CD37" i="55"/>
  <c r="CB37" i="55"/>
  <c r="CF37" i="55" s="1"/>
  <c r="CD36" i="55"/>
  <c r="CB36" i="55"/>
  <c r="CF36" i="55" s="1"/>
  <c r="CD35" i="55"/>
  <c r="CB35" i="55"/>
  <c r="CF35" i="55" s="1"/>
  <c r="CD34" i="55"/>
  <c r="CB34" i="55"/>
  <c r="CD33" i="55"/>
  <c r="CB33" i="55"/>
  <c r="CF33" i="55" s="1"/>
  <c r="CD32" i="55"/>
  <c r="CB32" i="55"/>
  <c r="CF32" i="55" s="1"/>
  <c r="CD31" i="55"/>
  <c r="CB31" i="55"/>
  <c r="CF31" i="55" s="1"/>
  <c r="CD30" i="55"/>
  <c r="CB30" i="55"/>
  <c r="CF30" i="55" s="1"/>
  <c r="CD29" i="55"/>
  <c r="CB29" i="55"/>
  <c r="CF29" i="55" s="1"/>
  <c r="CD28" i="55"/>
  <c r="CB28" i="55"/>
  <c r="CF28" i="55" s="1"/>
  <c r="CD27" i="55"/>
  <c r="CB27" i="55"/>
  <c r="CD26" i="55"/>
  <c r="CB26" i="55"/>
  <c r="CD25" i="55"/>
  <c r="CB25" i="55"/>
  <c r="CF25" i="55" s="1"/>
  <c r="CD24" i="55"/>
  <c r="CB24" i="55"/>
  <c r="CF24" i="55" s="1"/>
  <c r="CD23" i="55"/>
  <c r="CB23" i="55"/>
  <c r="CF23" i="55" s="1"/>
  <c r="CD22" i="55"/>
  <c r="CB22" i="55"/>
  <c r="CF22" i="55" s="1"/>
  <c r="CD21" i="55"/>
  <c r="CB21" i="55"/>
  <c r="CF21" i="55" s="1"/>
  <c r="CD20" i="55"/>
  <c r="CB20" i="55"/>
  <c r="CF20" i="55" s="1"/>
  <c r="CD19" i="55"/>
  <c r="CB19" i="55"/>
  <c r="CD18" i="55"/>
  <c r="CB18" i="55"/>
  <c r="CD17" i="55"/>
  <c r="CB17" i="55"/>
  <c r="CF17" i="55" s="1"/>
  <c r="CD16" i="55"/>
  <c r="CB16" i="55"/>
  <c r="CF16" i="55" s="1"/>
  <c r="CD15" i="55"/>
  <c r="CB15" i="55"/>
  <c r="CD14" i="55"/>
  <c r="CB14" i="55"/>
  <c r="CF14" i="55" s="1"/>
  <c r="CD13" i="55"/>
  <c r="CB13" i="55"/>
  <c r="CF13" i="55" s="1"/>
  <c r="CD37" i="53"/>
  <c r="CB37" i="53"/>
  <c r="CF37" i="53" s="1"/>
  <c r="CD36" i="53"/>
  <c r="CB36" i="53"/>
  <c r="CF36" i="53" s="1"/>
  <c r="CD35" i="53"/>
  <c r="CB35" i="53"/>
  <c r="CF35" i="53" s="1"/>
  <c r="CD34" i="53"/>
  <c r="CB34" i="53"/>
  <c r="CF34" i="53" s="1"/>
  <c r="CD33" i="53"/>
  <c r="CB33" i="53"/>
  <c r="CD32" i="53"/>
  <c r="CB32" i="53"/>
  <c r="CF32" i="53" s="1"/>
  <c r="CD31" i="53"/>
  <c r="CB31" i="53"/>
  <c r="CF31" i="53" s="1"/>
  <c r="CD30" i="53"/>
  <c r="CB30" i="53"/>
  <c r="CD29" i="53"/>
  <c r="CB29" i="53"/>
  <c r="CD28" i="53"/>
  <c r="CB28" i="53"/>
  <c r="CF28" i="53" s="1"/>
  <c r="CD27" i="53"/>
  <c r="CB27" i="53"/>
  <c r="CF27" i="53" s="1"/>
  <c r="CD26" i="53"/>
  <c r="CB26" i="53"/>
  <c r="CD25" i="53"/>
  <c r="CB25" i="53"/>
  <c r="CD24" i="53"/>
  <c r="CB24" i="53"/>
  <c r="CF24" i="53" s="1"/>
  <c r="CD23" i="53"/>
  <c r="CB23" i="53"/>
  <c r="CD22" i="53"/>
  <c r="CB22" i="53"/>
  <c r="CF22" i="53" s="1"/>
  <c r="CD21" i="53"/>
  <c r="CB21" i="53"/>
  <c r="CF21" i="53" s="1"/>
  <c r="CD20" i="53"/>
  <c r="CB20" i="53"/>
  <c r="CF20" i="53" s="1"/>
  <c r="CD19" i="53"/>
  <c r="CB19" i="53"/>
  <c r="CD18" i="53"/>
  <c r="CB18" i="53"/>
  <c r="CD17" i="53"/>
  <c r="CB17" i="53"/>
  <c r="CD16" i="53"/>
  <c r="CB16" i="53"/>
  <c r="CF16" i="53" s="1"/>
  <c r="CD15" i="53"/>
  <c r="CB15" i="53"/>
  <c r="CD14" i="53"/>
  <c r="CB14" i="53"/>
  <c r="CD13" i="53"/>
  <c r="CB13" i="53"/>
  <c r="CD37" i="54"/>
  <c r="CB37" i="54"/>
  <c r="CF37" i="54" s="1"/>
  <c r="CD36" i="54"/>
  <c r="CB36" i="54"/>
  <c r="CF36" i="54" s="1"/>
  <c r="CD35" i="54"/>
  <c r="CB35" i="54"/>
  <c r="CF35" i="54" s="1"/>
  <c r="CD34" i="54"/>
  <c r="CB34" i="54"/>
  <c r="CF34" i="54" s="1"/>
  <c r="CD33" i="54"/>
  <c r="CB33" i="54"/>
  <c r="CD32" i="54"/>
  <c r="CB32" i="54"/>
  <c r="CD31" i="54"/>
  <c r="CB31" i="54"/>
  <c r="CD30" i="54"/>
  <c r="CB30" i="54"/>
  <c r="CF30" i="54" s="1"/>
  <c r="CD29" i="54"/>
  <c r="CB29" i="54"/>
  <c r="CF29" i="54" s="1"/>
  <c r="CD28" i="54"/>
  <c r="CB28" i="54"/>
  <c r="CF28" i="54" s="1"/>
  <c r="CD27" i="54"/>
  <c r="CB27" i="54"/>
  <c r="CF27" i="54" s="1"/>
  <c r="CD26" i="54"/>
  <c r="CB26" i="54"/>
  <c r="CF26" i="54" s="1"/>
  <c r="CD25" i="54"/>
  <c r="CB25" i="54"/>
  <c r="CD24" i="54"/>
  <c r="CB24" i="54"/>
  <c r="CF24" i="54" s="1"/>
  <c r="CD23" i="54"/>
  <c r="CB23" i="54"/>
  <c r="CF23" i="54" s="1"/>
  <c r="CD22" i="54"/>
  <c r="CB22" i="54"/>
  <c r="CF22" i="54" s="1"/>
  <c r="CD21" i="54"/>
  <c r="CB21" i="54"/>
  <c r="CF21" i="54" s="1"/>
  <c r="CD20" i="54"/>
  <c r="CB20" i="54"/>
  <c r="CF20" i="54" s="1"/>
  <c r="CD19" i="54"/>
  <c r="CB19" i="54"/>
  <c r="CD18" i="54"/>
  <c r="CB18" i="54"/>
  <c r="CF18" i="54" s="1"/>
  <c r="CD17" i="54"/>
  <c r="CB17" i="54"/>
  <c r="CF17" i="54" s="1"/>
  <c r="CD16" i="54"/>
  <c r="CB16" i="54"/>
  <c r="CD15" i="54"/>
  <c r="CB15" i="54"/>
  <c r="CF15" i="54" s="1"/>
  <c r="CD14" i="54"/>
  <c r="CB14" i="54"/>
  <c r="CF14" i="54" s="1"/>
  <c r="CD13" i="54"/>
  <c r="CB13" i="54"/>
  <c r="CF15" i="55" l="1"/>
  <c r="CF26" i="55"/>
  <c r="CF17" i="56"/>
  <c r="CF33" i="56"/>
  <c r="CF30" i="56"/>
  <c r="CF29" i="56"/>
  <c r="CF21" i="56"/>
  <c r="CF13" i="56"/>
  <c r="CF24" i="56"/>
  <c r="CF28" i="56"/>
  <c r="CF16" i="56"/>
  <c r="CF20" i="56"/>
  <c r="CF25" i="56"/>
  <c r="CF32" i="56"/>
  <c r="CF22" i="56"/>
  <c r="CF26" i="56"/>
  <c r="CF19" i="55"/>
  <c r="CF18" i="55"/>
  <c r="CF27" i="55"/>
  <c r="CF34" i="55"/>
  <c r="CF23" i="53"/>
  <c r="CF18" i="53"/>
  <c r="CF14" i="53"/>
  <c r="CF25" i="53"/>
  <c r="CF19" i="53"/>
  <c r="CF15" i="53"/>
  <c r="CF13" i="53"/>
  <c r="CF30" i="53"/>
  <c r="CF17" i="53"/>
  <c r="CF29" i="53"/>
  <c r="CF26" i="53"/>
  <c r="CF33" i="53"/>
  <c r="CF33" i="54"/>
  <c r="CF32" i="54"/>
  <c r="CF16" i="54"/>
  <c r="CF13" i="54"/>
  <c r="CF19" i="54"/>
  <c r="CF25" i="54"/>
  <c r="CF31" i="54"/>
</calcChain>
</file>

<file path=xl/sharedStrings.xml><?xml version="1.0" encoding="utf-8"?>
<sst xmlns="http://schemas.openxmlformats.org/spreadsheetml/2006/main" count="3887" uniqueCount="146">
  <si>
    <t>CENTRO NACIONAL DE  ASISTENCIA TÉCNICA A LA INDUSTRIA - ASTIN
REGISTRO DE ASISTENCIA</t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</si>
  <si>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</si>
  <si>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</si>
  <si>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TECNOLOGO EN FABRICACION DE PRODUCTOS PLASTICOS POR INYECCION Y SOPLADO</t>
  </si>
  <si>
    <t xml:space="preserve">Código: </t>
  </si>
  <si>
    <t>Ficha caracterización :</t>
  </si>
  <si>
    <t xml:space="preserve">Jornada: </t>
  </si>
  <si>
    <t>DIURNA:</t>
  </si>
  <si>
    <t>NOCTURNA:</t>
  </si>
  <si>
    <t>X</t>
  </si>
  <si>
    <t>Instructores: Oscar Fabián Hernández Hijaji</t>
  </si>
  <si>
    <t>Período registrado:</t>
  </si>
  <si>
    <t>a</t>
  </si>
  <si>
    <t>No</t>
  </si>
  <si>
    <t>APRENDICES
(Apellidos y Nombres)</t>
  </si>
  <si>
    <t>CC</t>
  </si>
  <si>
    <t>CEL</t>
  </si>
  <si>
    <t>E-mail</t>
  </si>
  <si>
    <t>Fechas (dd-mm)</t>
  </si>
  <si>
    <t>Inasistencias*</t>
  </si>
  <si>
    <t>am</t>
  </si>
  <si>
    <t>pm</t>
  </si>
  <si>
    <t>CE</t>
  </si>
  <si>
    <t>SE</t>
  </si>
  <si>
    <t>Total</t>
  </si>
  <si>
    <t>JUAN SEBASTIAN AMBUS BARONA</t>
  </si>
  <si>
    <t>1108559678</t>
  </si>
  <si>
    <t>3147722948</t>
  </si>
  <si>
    <t>sebasambus@gmail.com</t>
  </si>
  <si>
    <t>A</t>
  </si>
  <si>
    <t>IVAN DARIO BOTINA CASTAÑO</t>
  </si>
  <si>
    <t>1107518449</t>
  </si>
  <si>
    <t>3206883474</t>
  </si>
  <si>
    <t>ivandario2506@gmail.com</t>
  </si>
  <si>
    <t>F</t>
  </si>
  <si>
    <t xml:space="preserve">EINAR ANDRES CAICEDO </t>
  </si>
  <si>
    <t>1060868106</t>
  </si>
  <si>
    <t>3148761588</t>
  </si>
  <si>
    <t>caicedoeinar0@gmail.com</t>
  </si>
  <si>
    <t>BRAYAN STIBEN CANABAL VELEZ</t>
  </si>
  <si>
    <t>1108641396</t>
  </si>
  <si>
    <t>3164899818</t>
  </si>
  <si>
    <t>brallitan002@gmail.com</t>
  </si>
  <si>
    <t>MIGUEL ANGEL CANO ROMERO</t>
  </si>
  <si>
    <t>1110044466</t>
  </si>
  <si>
    <t>3008426537</t>
  </si>
  <si>
    <t>loroplaco@gmail.com</t>
  </si>
  <si>
    <t>JORGE ARMANDO COBO ALEGRIA</t>
  </si>
  <si>
    <t>1130665005</t>
  </si>
  <si>
    <t>3005581954</t>
  </si>
  <si>
    <t>jorgecobo698@hotmail.com</t>
  </si>
  <si>
    <t>YUELI CORTES AMARILES</t>
  </si>
  <si>
    <t>1111668641</t>
  </si>
  <si>
    <t/>
  </si>
  <si>
    <t>corteseli614@gmail.com</t>
  </si>
  <si>
    <t>DIEGO ARMANDO CUARAN CUARAN</t>
  </si>
  <si>
    <t>1086298774</t>
  </si>
  <si>
    <t>3148866436</t>
  </si>
  <si>
    <t>cuaran103@gmail.com</t>
  </si>
  <si>
    <t>LUIS DANIEL GARCIA MORALES</t>
  </si>
  <si>
    <t>1109545576</t>
  </si>
  <si>
    <t>3207525437</t>
  </si>
  <si>
    <t>luisdanielg270@gmail.com</t>
  </si>
  <si>
    <t>JEAN CARLO GONZALEZ FRANCO</t>
  </si>
  <si>
    <t>1010148975</t>
  </si>
  <si>
    <t>3186414511</t>
  </si>
  <si>
    <t>jeangonzalezfranco9@gmail.com</t>
  </si>
  <si>
    <t>JULIAN ANDRES GUTIERREZ MENDEZ</t>
  </si>
  <si>
    <t>14398103</t>
  </si>
  <si>
    <t>3173794325</t>
  </si>
  <si>
    <t>julian.andres.gutierres@hotmail.com</t>
  </si>
  <si>
    <t>LUIS MIGUEL HOYOS GARZON</t>
  </si>
  <si>
    <t>1005980554</t>
  </si>
  <si>
    <t>3237779011</t>
  </si>
  <si>
    <t>miguelgarzon1976@hotmail.com</t>
  </si>
  <si>
    <t>MARIA JOSE MEZA PANTOJA</t>
  </si>
  <si>
    <t>1081055746</t>
  </si>
  <si>
    <t>3167906052</t>
  </si>
  <si>
    <t>majomeza454@gmail.com</t>
  </si>
  <si>
    <t>YURANI MOSQUERA MUÑOZ</t>
  </si>
  <si>
    <t>1118310961</t>
  </si>
  <si>
    <t>3216228580</t>
  </si>
  <si>
    <t>mosquerayurani1@gmail.com</t>
  </si>
  <si>
    <t>VICTOR ALFONSO MOSQUERA QUIÑONEZ</t>
  </si>
  <si>
    <t>1130662902</t>
  </si>
  <si>
    <t>3924240</t>
  </si>
  <si>
    <t>Victorzq29@hotmail.com</t>
  </si>
  <si>
    <t>JOHAN DAVID MUÑOZ FERNANDEZ</t>
  </si>
  <si>
    <t>1107506958</t>
  </si>
  <si>
    <t>3026159293</t>
  </si>
  <si>
    <t>johandavid_09@hotmail.com</t>
  </si>
  <si>
    <t>ARLEY PALECHOR CHICANGANA</t>
  </si>
  <si>
    <t>1061705092</t>
  </si>
  <si>
    <t>3185504431</t>
  </si>
  <si>
    <t>arleypale410@gmail.com</t>
  </si>
  <si>
    <t>CARLOS EDUARDO QUEVEDO MOLINA</t>
  </si>
  <si>
    <t>1127626905</t>
  </si>
  <si>
    <t>3245900525</t>
  </si>
  <si>
    <t>carlosquevedo603@gmail.com</t>
  </si>
  <si>
    <t>JUAN DANIEL RAMIREZ VARGAS</t>
  </si>
  <si>
    <t>1144176058</t>
  </si>
  <si>
    <t>judarava1@gmail.com</t>
  </si>
  <si>
    <t>JOHN ALEXANDER RECALDE PERAFAN</t>
  </si>
  <si>
    <t>94556748</t>
  </si>
  <si>
    <t>3157273761</t>
  </si>
  <si>
    <t>jrecalde22@gmail.com</t>
  </si>
  <si>
    <t>SANTIAGO VALENCIA GIRON</t>
  </si>
  <si>
    <t>1109666788</t>
  </si>
  <si>
    <t>3113850144</t>
  </si>
  <si>
    <t>santiagov.92007@gmail.com</t>
  </si>
  <si>
    <t>WILLIAM ALEJANDRO VEGA BALLESTEROS</t>
  </si>
  <si>
    <t>3002177234</t>
  </si>
  <si>
    <t>veg12.ve@gmail.com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</si>
  <si>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</si>
  <si>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Oscar Fabian Hernandez Hijaji  </t>
  </si>
  <si>
    <t xml:space="preserve">Observaciones:  Convenciones  Asiste: A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</si>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</sst>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indexed="8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0"/>
      <color indexed="8"/>
      <name val="sansserif"/>
    </font>
    <font>
      <sz val="10"/>
      <color rgb="FFFF0000"/>
      <name val="sansserif"/>
    </font>
    <font>
      <sz val="11"/>
      <color rgb="FFFF0000"/>
      <name val="Arial"/>
      <family val="2"/>
    </font>
    <font>
      <u/>
      <sz val="10"/>
      <color theme="10"/>
      <name val="Arial"/>
      <family val="2"/>
    </font>
    <font>
      <b/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9" fillId="0" borderId="0" applyNumberFormat="0" applyFill="0" applyBorder="0" applyAlignment="0" applyProtection="0"/>
  </cellStyleXfs>
  <cellXfs count="17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3" borderId="0" xfId="0" applyFont="1" applyFill="1"/>
    <xf numFmtId="0" fontId="1" fillId="3" borderId="0" xfId="0" applyFont="1" applyFill="1"/>
    <xf numFmtId="0" fontId="4" fillId="3" borderId="0" xfId="0" applyFont="1" applyFill="1"/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0" fillId="0" borderId="5" xfId="0" applyBorder="1" applyAlignment="1" applyProtection="1">
      <alignment vertical="center"/>
      <protection locked="0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/>
    <xf numFmtId="0" fontId="6" fillId="6" borderId="3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2" borderId="10" xfId="0" applyFont="1" applyFill="1" applyBorder="1" applyAlignment="1" applyProtection="1">
      <alignment vertical="center"/>
      <protection locked="0"/>
    </xf>
    <xf numFmtId="0" fontId="1" fillId="2" borderId="11" xfId="0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4" fillId="0" borderId="6" xfId="0" applyFont="1" applyBorder="1" applyAlignment="1" applyProtection="1">
      <alignment vertical="center"/>
      <protection locked="0"/>
    </xf>
    <xf numFmtId="0" fontId="12" fillId="0" borderId="1" xfId="0" applyFont="1" applyBorder="1" applyAlignment="1">
      <alignment horizontal="center" vertical="center"/>
    </xf>
    <xf numFmtId="0" fontId="15" fillId="3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5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 wrapText="1"/>
    </xf>
    <xf numFmtId="0" fontId="12" fillId="0" borderId="18" xfId="0" applyFont="1" applyBorder="1" applyAlignment="1" applyProtection="1">
      <alignment horizontal="center"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6" fillId="0" borderId="15" xfId="0" applyFont="1" applyBorder="1" applyAlignment="1">
      <alignment horizontal="left" vertical="center" wrapText="1"/>
    </xf>
    <xf numFmtId="0" fontId="18" fillId="0" borderId="18" xfId="0" applyFont="1" applyBorder="1" applyAlignment="1" applyProtection="1">
      <alignment horizontal="center" vertical="center"/>
      <protection locked="0"/>
    </xf>
    <xf numFmtId="0" fontId="19" fillId="0" borderId="15" xfId="2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19" fillId="0" borderId="14" xfId="2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2" fillId="7" borderId="18" xfId="0" applyFont="1" applyFill="1" applyBorder="1" applyAlignment="1" applyProtection="1">
      <alignment horizontal="center" vertical="center"/>
      <protection locked="0"/>
    </xf>
    <xf numFmtId="0" fontId="16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0" fontId="15" fillId="7" borderId="0" xfId="0" applyFont="1" applyFill="1" applyAlignment="1">
      <alignment horizontal="center" vertical="center"/>
    </xf>
    <xf numFmtId="0" fontId="18" fillId="7" borderId="18" xfId="0" applyFont="1" applyFill="1" applyBorder="1" applyAlignment="1" applyProtection="1">
      <alignment horizontal="center" vertical="center"/>
      <protection locked="0"/>
    </xf>
    <xf numFmtId="0" fontId="17" fillId="7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/>
    </xf>
    <xf numFmtId="0" fontId="20" fillId="7" borderId="0" xfId="0" applyFont="1" applyFill="1" applyAlignment="1">
      <alignment horizontal="center" vertical="center"/>
    </xf>
    <xf numFmtId="1" fontId="1" fillId="0" borderId="0" xfId="0" applyNumberFormat="1" applyFont="1"/>
    <xf numFmtId="1" fontId="1" fillId="3" borderId="0" xfId="0" applyNumberFormat="1" applyFont="1" applyFill="1"/>
    <xf numFmtId="1" fontId="1" fillId="2" borderId="0" xfId="0" applyNumberFormat="1" applyFont="1" applyFill="1"/>
    <xf numFmtId="0" fontId="0" fillId="7" borderId="0" xfId="0" applyFill="1"/>
    <xf numFmtId="0" fontId="3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 applyProtection="1">
      <alignment horizontal="left" vertical="center"/>
      <protection locked="0"/>
    </xf>
    <xf numFmtId="0" fontId="4" fillId="2" borderId="32" xfId="0" applyFont="1" applyFill="1" applyBorder="1" applyAlignment="1" applyProtection="1">
      <alignment horizontal="left" vertical="center"/>
      <protection locked="0"/>
    </xf>
    <xf numFmtId="0" fontId="7" fillId="2" borderId="10" xfId="0" applyFont="1" applyFill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1" fontId="1" fillId="0" borderId="10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15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14" fontId="4" fillId="0" borderId="5" xfId="0" applyNumberFormat="1" applyFont="1" applyBorder="1" applyAlignment="1" applyProtection="1">
      <alignment horizontal="center" vertical="center"/>
      <protection locked="0"/>
    </xf>
    <xf numFmtId="14" fontId="4" fillId="0" borderId="17" xfId="0" applyNumberFormat="1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vertical="top"/>
      <protection locked="0"/>
    </xf>
    <xf numFmtId="0" fontId="4" fillId="0" borderId="5" xfId="0" applyFont="1" applyBorder="1" applyAlignment="1" applyProtection="1">
      <alignment horizontal="center" vertical="top"/>
      <protection locked="0"/>
    </xf>
    <xf numFmtId="16" fontId="1" fillId="0" borderId="6" xfId="1" applyNumberFormat="1" applyFont="1" applyBorder="1" applyAlignment="1" applyProtection="1">
      <alignment horizontal="center" vertical="center"/>
      <protection locked="0"/>
    </xf>
    <xf numFmtId="16" fontId="1" fillId="0" borderId="15" xfId="1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9" xfId="0" applyNumberFormat="1" applyFont="1" applyBorder="1" applyAlignment="1" applyProtection="1">
      <alignment horizontal="center" vertical="center"/>
      <protection locked="0"/>
    </xf>
    <xf numFmtId="0" fontId="17" fillId="7" borderId="1" xfId="0" applyFont="1" applyFill="1" applyBorder="1" applyAlignment="1">
      <alignment horizontal="left" vertical="center" wrapText="1"/>
    </xf>
    <xf numFmtId="0" fontId="12" fillId="7" borderId="6" xfId="0" applyFont="1" applyFill="1" applyBorder="1" applyAlignment="1">
      <alignment horizontal="center" vertical="center"/>
    </xf>
    <xf numFmtId="0" fontId="12" fillId="7" borderId="15" xfId="0" applyFont="1" applyFill="1" applyBorder="1" applyAlignment="1">
      <alignment horizontal="center" vertical="center"/>
    </xf>
    <xf numFmtId="0" fontId="12" fillId="7" borderId="17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49" fontId="1" fillId="5" borderId="21" xfId="0" applyNumberFormat="1" applyFont="1" applyFill="1" applyBorder="1" applyAlignment="1" applyProtection="1">
      <alignment horizontal="center" vertical="center"/>
      <protection locked="0"/>
    </xf>
    <xf numFmtId="49" fontId="1" fillId="5" borderId="14" xfId="0" applyNumberFormat="1" applyFont="1" applyFill="1" applyBorder="1" applyAlignment="1" applyProtection="1">
      <alignment horizontal="center" vertical="center"/>
      <protection locked="0"/>
    </xf>
    <xf numFmtId="49" fontId="1" fillId="4" borderId="21" xfId="0" applyNumberFormat="1" applyFont="1" applyFill="1" applyBorder="1" applyAlignment="1" applyProtection="1">
      <alignment horizontal="center" vertical="center"/>
      <protection locked="0"/>
    </xf>
    <xf numFmtId="49" fontId="1" fillId="4" borderId="14" xfId="0" applyNumberFormat="1" applyFont="1" applyFill="1" applyBorder="1" applyAlignment="1" applyProtection="1">
      <alignment horizontal="center" vertical="center"/>
      <protection locked="0"/>
    </xf>
    <xf numFmtId="0" fontId="11" fillId="2" borderId="21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8" fillId="7" borderId="6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0" fontId="5" fillId="2" borderId="27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17" fillId="0" borderId="6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2" fillId="0" borderId="18" xfId="0" applyFont="1" applyBorder="1" applyAlignment="1" applyProtection="1">
      <alignment horizontal="left"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1" fontId="1" fillId="0" borderId="6" xfId="1" applyNumberFormat="1" applyFont="1" applyBorder="1" applyAlignment="1" applyProtection="1">
      <alignment horizontal="center" vertical="center"/>
      <protection locked="0"/>
    </xf>
    <xf numFmtId="1" fontId="1" fillId="0" borderId="15" xfId="1" applyNumberFormat="1" applyFont="1" applyBorder="1" applyAlignment="1" applyProtection="1">
      <alignment horizontal="center" vertical="center"/>
      <protection locked="0"/>
    </xf>
    <xf numFmtId="0" fontId="16" fillId="7" borderId="1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704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5</xdr:col>
      <xdr:colOff>38100</xdr:colOff>
      <xdr:row>5</xdr:row>
      <xdr:rowOff>100853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A5028737-26D8-47B9-88D4-AD17F07EF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622935" cy="767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3</xdr:col>
      <xdr:colOff>114300</xdr:colOff>
      <xdr:row>5</xdr:row>
      <xdr:rowOff>62753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E05350B3-4D22-4872-B764-B9D26D91E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622935" cy="767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3</xdr:col>
      <xdr:colOff>7620</xdr:colOff>
      <xdr:row>5</xdr:row>
      <xdr:rowOff>24653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8E6CA7F-9535-49DD-9B5D-77BAE4B4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409575" cy="7289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3</xdr:col>
      <xdr:colOff>7620</xdr:colOff>
      <xdr:row>4</xdr:row>
      <xdr:rowOff>154193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70624E8F-104D-49D9-9926-91C3BF7EE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302895" cy="6908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0</xdr:col>
      <xdr:colOff>569595</xdr:colOff>
      <xdr:row>3</xdr:row>
      <xdr:rowOff>30368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5A8224-683A-4087-9DD8-134FC4282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293370" cy="667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0</xdr:col>
      <xdr:colOff>569595</xdr:colOff>
      <xdr:row>3</xdr:row>
      <xdr:rowOff>30368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818410BF-E6D7-4C4F-B151-A14821337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293370" cy="667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0</xdr:col>
      <xdr:colOff>569595</xdr:colOff>
      <xdr:row>3</xdr:row>
      <xdr:rowOff>30368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64FE4A0E-3A63-46E7-9B93-BABB556ED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293370" cy="667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0</xdr:col>
      <xdr:colOff>569595</xdr:colOff>
      <xdr:row>3</xdr:row>
      <xdr:rowOff>30368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67F34162-63CC-4EEC-AC20-E5C5C60CE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293370" cy="667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1B63B-4BFC-4FE3-9170-23AD71FF0E52}">
  <sheetPr>
    <tabColor rgb="FF00B050"/>
  </sheetPr>
  <dimension ref="A1:II98"/>
  <sheetViews>
    <sheetView showGridLines="0" topLeftCell="A7" zoomScale="70" zoomScaleNormal="70" workbookViewId="0">
      <selection activeCell="A7" sqref="A1:XFD1048576"/>
    </sheetView>
  </sheetViews>
  <sheetFormatPr defaultColWidth="8.42578125" defaultRowHeight="13.15"/>
  <cols>
    <col min="1" max="1" width="4.140625" style="2" customWidth="1"/>
    <col min="2" max="11" width="2.140625" style="2" customWidth="1"/>
    <col min="12" max="13" width="3.7109375" style="2" customWidth="1"/>
    <col min="14" max="14" width="16.140625" style="2" customWidth="1"/>
    <col min="15" max="16" width="12" style="2" hidden="1" customWidth="1"/>
    <col min="17" max="17" width="33" style="2" hidden="1" customWidth="1"/>
    <col min="18" max="18" width="4.7109375" style="2" customWidth="1"/>
    <col min="19" max="19" width="4.5703125" style="2" customWidth="1"/>
    <col min="20" max="33" width="4.7109375" style="2" customWidth="1"/>
    <col min="34" max="37" width="4.7109375" style="3" customWidth="1"/>
    <col min="38" max="54" width="4.7109375" style="2" customWidth="1"/>
    <col min="55" max="55" width="4.5703125" style="2" customWidth="1"/>
    <col min="56" max="77" width="4.7109375" style="2" customWidth="1"/>
    <col min="78" max="78" width="4.7109375" style="2" hidden="1" customWidth="1"/>
    <col min="79" max="79" width="5.5703125" style="2" hidden="1" customWidth="1"/>
    <col min="80" max="80" width="3.5703125" style="2" customWidth="1"/>
    <col min="81" max="81" width="2.7109375" style="2" customWidth="1"/>
    <col min="82" max="82" width="4" style="2" customWidth="1"/>
    <col min="83" max="84" width="2.7109375" style="2" customWidth="1"/>
    <col min="85" max="85" width="5.28515625" style="2" customWidth="1"/>
    <col min="86" max="91" width="8.42578125" style="8" customWidth="1"/>
    <col min="92" max="92" width="10.7109375" style="8" customWidth="1"/>
    <col min="93" max="93" width="112" style="8" customWidth="1"/>
    <col min="94" max="94" width="14.5703125" style="8" customWidth="1"/>
    <col min="95" max="95" width="19" style="8" customWidth="1"/>
    <col min="96" max="138" width="8.42578125" style="8" customWidth="1"/>
    <col min="139" max="243" width="8.42578125" style="3" customWidth="1"/>
    <col min="244" max="16384" width="8.42578125" style="2"/>
  </cols>
  <sheetData>
    <row r="1" spans="1:243" ht="12.75" customHeight="1">
      <c r="A1" s="11"/>
      <c r="B1" s="13"/>
      <c r="C1" s="13"/>
      <c r="D1" s="13"/>
      <c r="E1" s="13"/>
      <c r="F1" s="13"/>
      <c r="G1" s="13"/>
      <c r="H1" s="16"/>
      <c r="I1" s="81" t="s">
        <v>0</v>
      </c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28"/>
      <c r="BW1" s="28"/>
      <c r="BX1" s="28"/>
      <c r="BY1" s="85" t="s">
        <v>1</v>
      </c>
      <c r="BZ1" s="86"/>
      <c r="CA1" s="86"/>
      <c r="CB1" s="86"/>
      <c r="CC1" s="86"/>
      <c r="CD1" s="86"/>
      <c r="CE1" s="86"/>
      <c r="CF1" s="86"/>
      <c r="CG1" s="87"/>
    </row>
    <row r="2" spans="1:243" ht="12.75" customHeight="1">
      <c r="A2" s="14"/>
      <c r="B2" s="12"/>
      <c r="C2" s="12"/>
      <c r="D2" s="12"/>
      <c r="E2" s="12"/>
      <c r="F2" s="12"/>
      <c r="G2" s="12"/>
      <c r="H2" s="17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29"/>
      <c r="BW2" s="29"/>
      <c r="BX2" s="29"/>
      <c r="BY2" s="88"/>
      <c r="BZ2" s="89"/>
      <c r="CA2" s="89"/>
      <c r="CB2" s="89"/>
      <c r="CC2" s="89"/>
      <c r="CD2" s="89"/>
      <c r="CE2" s="89"/>
      <c r="CF2" s="89"/>
      <c r="CG2" s="90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243" ht="12.75" customHeight="1">
      <c r="A3" s="14"/>
      <c r="B3" s="12"/>
      <c r="C3" s="12"/>
      <c r="D3" s="12"/>
      <c r="E3" s="12"/>
      <c r="F3" s="12"/>
      <c r="G3" s="12"/>
      <c r="H3" s="17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29"/>
      <c r="BW3" s="29"/>
      <c r="BX3" s="29"/>
      <c r="BY3" s="88"/>
      <c r="BZ3" s="89"/>
      <c r="CA3" s="89"/>
      <c r="CB3" s="89"/>
      <c r="CC3" s="89"/>
      <c r="CD3" s="89"/>
      <c r="CE3" s="89"/>
      <c r="CF3" s="89"/>
      <c r="CG3" s="90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243" ht="12.75" customHeight="1">
      <c r="A4" s="14"/>
      <c r="B4" s="12"/>
      <c r="C4" s="12"/>
      <c r="D4" s="12"/>
      <c r="E4" s="12"/>
      <c r="F4" s="12"/>
      <c r="G4" s="12"/>
      <c r="H4" s="17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29"/>
      <c r="BW4" s="29"/>
      <c r="BX4" s="29"/>
      <c r="BY4" s="88"/>
      <c r="BZ4" s="89"/>
      <c r="CA4" s="89"/>
      <c r="CB4" s="89"/>
      <c r="CC4" s="89"/>
      <c r="CD4" s="89"/>
      <c r="CE4" s="89"/>
      <c r="CF4" s="89"/>
      <c r="CG4" s="90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243" ht="12.75" customHeight="1">
      <c r="A5" s="14"/>
      <c r="B5" s="12"/>
      <c r="C5" s="12"/>
      <c r="D5" s="12"/>
      <c r="E5" s="12"/>
      <c r="F5" s="12"/>
      <c r="G5" s="12"/>
      <c r="H5" s="17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29"/>
      <c r="BW5" s="29"/>
      <c r="BX5" s="29"/>
      <c r="BY5" s="88"/>
      <c r="BZ5" s="89"/>
      <c r="CA5" s="89"/>
      <c r="CB5" s="89"/>
      <c r="CC5" s="89"/>
      <c r="CD5" s="89"/>
      <c r="CE5" s="89"/>
      <c r="CF5" s="89"/>
      <c r="CG5" s="90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</row>
    <row r="6" spans="1:243" ht="17.25" customHeight="1" thickBot="1">
      <c r="A6" s="94"/>
      <c r="B6" s="95"/>
      <c r="C6" s="95"/>
      <c r="D6" s="95"/>
      <c r="E6" s="95"/>
      <c r="F6" s="95"/>
      <c r="G6" s="95"/>
      <c r="H6" s="18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30"/>
      <c r="BW6" s="30"/>
      <c r="BX6" s="30"/>
      <c r="BY6" s="91"/>
      <c r="BZ6" s="92"/>
      <c r="CA6" s="92"/>
      <c r="CB6" s="92"/>
      <c r="CC6" s="92"/>
      <c r="CD6" s="92"/>
      <c r="CE6" s="92"/>
      <c r="CF6" s="92"/>
      <c r="CG6" s="9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243" ht="24" customHeight="1">
      <c r="A7" s="96" t="s">
        <v>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8" t="s">
        <v>3</v>
      </c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100"/>
      <c r="BC7" s="33" t="s">
        <v>4</v>
      </c>
      <c r="BD7" s="34"/>
      <c r="BE7" s="34"/>
      <c r="BF7" s="101">
        <v>921418</v>
      </c>
      <c r="BG7" s="102"/>
      <c r="BH7" s="102"/>
      <c r="BI7" s="102"/>
      <c r="BJ7" s="102"/>
      <c r="BK7" s="102"/>
      <c r="BL7" s="103"/>
      <c r="BM7" s="35" t="s">
        <v>5</v>
      </c>
      <c r="BN7" s="36"/>
      <c r="BO7" s="36"/>
      <c r="BP7" s="36"/>
      <c r="BQ7" s="36"/>
      <c r="BR7" s="36"/>
      <c r="BS7" s="37"/>
      <c r="BT7" s="38"/>
      <c r="BU7" s="104">
        <v>3181506</v>
      </c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6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</row>
    <row r="8" spans="1:243" ht="20.25" customHeight="1">
      <c r="A8" s="107" t="s">
        <v>6</v>
      </c>
      <c r="B8" s="108"/>
      <c r="C8" s="108"/>
      <c r="D8" s="108"/>
      <c r="E8" s="108"/>
      <c r="F8" s="108" t="s">
        <v>7</v>
      </c>
      <c r="G8" s="108"/>
      <c r="H8" s="108"/>
      <c r="I8" s="108"/>
      <c r="J8" s="109"/>
      <c r="K8" s="110"/>
      <c r="L8" s="110"/>
      <c r="M8" s="39"/>
      <c r="N8" s="111"/>
      <c r="O8" s="111"/>
      <c r="P8" s="111"/>
      <c r="Q8" s="111"/>
      <c r="R8" s="112"/>
      <c r="S8" s="40" t="s">
        <v>8</v>
      </c>
      <c r="T8" s="15"/>
      <c r="U8" s="15"/>
      <c r="V8" s="15"/>
      <c r="W8" s="47" t="s">
        <v>9</v>
      </c>
      <c r="X8" s="113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5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</row>
    <row r="9" spans="1:243" s="3" customFormat="1" ht="39.75" customHeight="1">
      <c r="A9" s="116" t="s">
        <v>10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8"/>
      <c r="BC9" s="110" t="s">
        <v>11</v>
      </c>
      <c r="BD9" s="110"/>
      <c r="BE9" s="110"/>
      <c r="BF9" s="110"/>
      <c r="BG9" s="110"/>
      <c r="BH9" s="110"/>
      <c r="BI9" s="110"/>
      <c r="BJ9" s="119">
        <v>45748</v>
      </c>
      <c r="BK9" s="120"/>
      <c r="BL9" s="120"/>
      <c r="BM9" s="120"/>
      <c r="BN9" s="120"/>
      <c r="BO9" s="120"/>
      <c r="BP9" s="120"/>
      <c r="BQ9" s="120"/>
      <c r="BR9" s="120"/>
      <c r="BS9" s="121"/>
      <c r="BT9" s="110" t="s">
        <v>12</v>
      </c>
      <c r="BU9" s="110"/>
      <c r="BV9" s="122">
        <v>45777</v>
      </c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4"/>
    </row>
    <row r="10" spans="1:243" s="3" customFormat="1" ht="18" customHeight="1">
      <c r="A10" s="125" t="s">
        <v>13</v>
      </c>
      <c r="B10" s="126" t="s">
        <v>14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7" t="s">
        <v>15</v>
      </c>
      <c r="P10" s="127" t="s">
        <v>16</v>
      </c>
      <c r="Q10" s="130" t="s">
        <v>17</v>
      </c>
      <c r="R10" s="133" t="s">
        <v>18</v>
      </c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7" t="s">
        <v>19</v>
      </c>
      <c r="CC10" s="137"/>
      <c r="CD10" s="137"/>
      <c r="CE10" s="137"/>
      <c r="CF10" s="137"/>
      <c r="CG10" s="138"/>
    </row>
    <row r="11" spans="1:243" s="1" customFormat="1" ht="32.25" customHeight="1">
      <c r="A11" s="125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8"/>
      <c r="P11" s="128"/>
      <c r="Q11" s="131"/>
      <c r="R11" s="135">
        <v>45748</v>
      </c>
      <c r="S11" s="136"/>
      <c r="T11" s="135">
        <v>45749</v>
      </c>
      <c r="U11" s="136"/>
      <c r="V11" s="135">
        <v>45750</v>
      </c>
      <c r="W11" s="136"/>
      <c r="X11" s="135">
        <v>45751</v>
      </c>
      <c r="Y11" s="136"/>
      <c r="Z11" s="135">
        <v>45752</v>
      </c>
      <c r="AA11" s="136"/>
      <c r="AB11" s="135">
        <v>45753</v>
      </c>
      <c r="AC11" s="136"/>
      <c r="AD11" s="135">
        <v>45754</v>
      </c>
      <c r="AE11" s="136"/>
      <c r="AF11" s="135">
        <v>45755</v>
      </c>
      <c r="AG11" s="136"/>
      <c r="AH11" s="135">
        <v>45756</v>
      </c>
      <c r="AI11" s="136"/>
      <c r="AJ11" s="135">
        <v>45757</v>
      </c>
      <c r="AK11" s="136"/>
      <c r="AL11" s="135">
        <v>45758</v>
      </c>
      <c r="AM11" s="136"/>
      <c r="AN11" s="135">
        <v>45759</v>
      </c>
      <c r="AO11" s="136"/>
      <c r="AP11" s="135">
        <v>45760</v>
      </c>
      <c r="AQ11" s="136"/>
      <c r="AR11" s="135">
        <v>45761</v>
      </c>
      <c r="AS11" s="136"/>
      <c r="AT11" s="135">
        <v>25</v>
      </c>
      <c r="AU11" s="136"/>
      <c r="AV11" s="135">
        <v>45763</v>
      </c>
      <c r="AW11" s="136"/>
      <c r="AX11" s="135">
        <v>45764</v>
      </c>
      <c r="AY11" s="136"/>
      <c r="AZ11" s="135">
        <v>45765</v>
      </c>
      <c r="BA11" s="136"/>
      <c r="BB11" s="135">
        <v>45766</v>
      </c>
      <c r="BC11" s="136"/>
      <c r="BD11" s="135">
        <v>45767</v>
      </c>
      <c r="BE11" s="136"/>
      <c r="BF11" s="135">
        <v>45768</v>
      </c>
      <c r="BG11" s="136"/>
      <c r="BH11" s="135">
        <v>45769</v>
      </c>
      <c r="BI11" s="136"/>
      <c r="BJ11" s="135">
        <v>45770</v>
      </c>
      <c r="BK11" s="136"/>
      <c r="BL11" s="135">
        <v>45771</v>
      </c>
      <c r="BM11" s="136"/>
      <c r="BN11" s="135">
        <v>45772</v>
      </c>
      <c r="BO11" s="136"/>
      <c r="BP11" s="135">
        <v>45773</v>
      </c>
      <c r="BQ11" s="136"/>
      <c r="BR11" s="135">
        <v>45774</v>
      </c>
      <c r="BS11" s="136"/>
      <c r="BT11" s="135">
        <v>45775</v>
      </c>
      <c r="BU11" s="136"/>
      <c r="BV11" s="135">
        <v>45776</v>
      </c>
      <c r="BW11" s="136"/>
      <c r="BX11" s="135">
        <v>45777</v>
      </c>
      <c r="BY11" s="136"/>
      <c r="BZ11" s="135"/>
      <c r="CA11" s="136"/>
      <c r="CB11" s="137"/>
      <c r="CC11" s="137"/>
      <c r="CD11" s="137"/>
      <c r="CE11" s="137"/>
      <c r="CF11" s="137"/>
      <c r="CG11" s="138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9"/>
      <c r="ED11" s="9"/>
      <c r="EE11" s="9"/>
      <c r="EF11" s="9"/>
      <c r="EG11" s="9"/>
      <c r="EH11" s="9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pans="1:243" s="1" customFormat="1" ht="17.25" customHeight="1">
      <c r="A12" s="125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9"/>
      <c r="P12" s="129"/>
      <c r="Q12" s="132"/>
      <c r="R12" s="32" t="s">
        <v>20</v>
      </c>
      <c r="S12" s="31" t="s">
        <v>21</v>
      </c>
      <c r="T12" s="32" t="s">
        <v>20</v>
      </c>
      <c r="U12" s="31" t="s">
        <v>21</v>
      </c>
      <c r="V12" s="32" t="s">
        <v>20</v>
      </c>
      <c r="W12" s="31" t="s">
        <v>21</v>
      </c>
      <c r="X12" s="32" t="s">
        <v>20</v>
      </c>
      <c r="Y12" s="31" t="s">
        <v>21</v>
      </c>
      <c r="Z12" s="32" t="s">
        <v>20</v>
      </c>
      <c r="AA12" s="31" t="s">
        <v>21</v>
      </c>
      <c r="AB12" s="32" t="s">
        <v>20</v>
      </c>
      <c r="AC12" s="31" t="s">
        <v>21</v>
      </c>
      <c r="AD12" s="32" t="s">
        <v>20</v>
      </c>
      <c r="AE12" s="31" t="s">
        <v>21</v>
      </c>
      <c r="AF12" s="32" t="s">
        <v>20</v>
      </c>
      <c r="AG12" s="31" t="s">
        <v>21</v>
      </c>
      <c r="AH12" s="32" t="s">
        <v>20</v>
      </c>
      <c r="AI12" s="31" t="s">
        <v>21</v>
      </c>
      <c r="AJ12" s="32" t="s">
        <v>20</v>
      </c>
      <c r="AK12" s="31" t="s">
        <v>21</v>
      </c>
      <c r="AL12" s="32" t="s">
        <v>20</v>
      </c>
      <c r="AM12" s="31" t="s">
        <v>21</v>
      </c>
      <c r="AN12" s="32" t="s">
        <v>20</v>
      </c>
      <c r="AO12" s="31" t="s">
        <v>21</v>
      </c>
      <c r="AP12" s="32" t="s">
        <v>20</v>
      </c>
      <c r="AQ12" s="31" t="s">
        <v>21</v>
      </c>
      <c r="AR12" s="32" t="s">
        <v>20</v>
      </c>
      <c r="AS12" s="31" t="s">
        <v>21</v>
      </c>
      <c r="AT12" s="32" t="s">
        <v>20</v>
      </c>
      <c r="AU12" s="31" t="s">
        <v>21</v>
      </c>
      <c r="AV12" s="32" t="s">
        <v>20</v>
      </c>
      <c r="AW12" s="31" t="s">
        <v>21</v>
      </c>
      <c r="AX12" s="32" t="s">
        <v>20</v>
      </c>
      <c r="AY12" s="31" t="s">
        <v>21</v>
      </c>
      <c r="AZ12" s="32" t="s">
        <v>20</v>
      </c>
      <c r="BA12" s="31" t="s">
        <v>21</v>
      </c>
      <c r="BB12" s="32" t="s">
        <v>20</v>
      </c>
      <c r="BC12" s="31" t="s">
        <v>21</v>
      </c>
      <c r="BD12" s="32" t="s">
        <v>20</v>
      </c>
      <c r="BE12" s="31" t="s">
        <v>21</v>
      </c>
      <c r="BF12" s="32" t="s">
        <v>20</v>
      </c>
      <c r="BG12" s="31" t="s">
        <v>21</v>
      </c>
      <c r="BH12" s="32" t="s">
        <v>20</v>
      </c>
      <c r="BI12" s="31" t="s">
        <v>21</v>
      </c>
      <c r="BJ12" s="32" t="s">
        <v>20</v>
      </c>
      <c r="BK12" s="31" t="s">
        <v>21</v>
      </c>
      <c r="BL12" s="32" t="s">
        <v>20</v>
      </c>
      <c r="BM12" s="31" t="s">
        <v>21</v>
      </c>
      <c r="BN12" s="32" t="s">
        <v>20</v>
      </c>
      <c r="BO12" s="31" t="s">
        <v>21</v>
      </c>
      <c r="BP12" s="32" t="s">
        <v>20</v>
      </c>
      <c r="BQ12" s="31" t="s">
        <v>21</v>
      </c>
      <c r="BR12" s="32" t="s">
        <v>20</v>
      </c>
      <c r="BS12" s="31" t="s">
        <v>21</v>
      </c>
      <c r="BT12" s="32" t="s">
        <v>20</v>
      </c>
      <c r="BU12" s="31" t="s">
        <v>21</v>
      </c>
      <c r="BV12" s="32" t="s">
        <v>20</v>
      </c>
      <c r="BW12" s="31" t="s">
        <v>21</v>
      </c>
      <c r="BX12" s="32" t="s">
        <v>20</v>
      </c>
      <c r="BY12" s="31" t="s">
        <v>21</v>
      </c>
      <c r="BZ12" s="32" t="s">
        <v>20</v>
      </c>
      <c r="CA12" s="31" t="s">
        <v>21</v>
      </c>
      <c r="CB12" s="147" t="s">
        <v>22</v>
      </c>
      <c r="CC12" s="148"/>
      <c r="CD12" s="149" t="s">
        <v>23</v>
      </c>
      <c r="CE12" s="150"/>
      <c r="CF12" s="151" t="s">
        <v>24</v>
      </c>
      <c r="CG12" s="152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s="65" customFormat="1" ht="18" customHeight="1">
      <c r="A13" s="60">
        <v>1</v>
      </c>
      <c r="B13" s="143" t="s">
        <v>25</v>
      </c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62" t="s">
        <v>26</v>
      </c>
      <c r="P13" s="62" t="s">
        <v>27</v>
      </c>
      <c r="Q13" s="62" t="s">
        <v>28</v>
      </c>
      <c r="R13" s="41"/>
      <c r="S13" s="41"/>
      <c r="T13" s="41"/>
      <c r="U13" s="41"/>
      <c r="V13" s="41"/>
      <c r="W13" s="41"/>
      <c r="X13" s="41"/>
      <c r="Y13" s="41" t="s">
        <v>29</v>
      </c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 t="s">
        <v>29</v>
      </c>
      <c r="AM13" s="41"/>
      <c r="AN13" s="41"/>
      <c r="AO13" s="41"/>
      <c r="AP13" s="41"/>
      <c r="AQ13" s="41"/>
      <c r="AR13" s="41"/>
      <c r="AS13" s="41"/>
      <c r="AT13" s="41" t="s">
        <v>29</v>
      </c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144">
        <f t="shared" ref="CB13:CB37" si="0">COUNTIF(R13:CA13,"E")</f>
        <v>0</v>
      </c>
      <c r="CC13" s="145"/>
      <c r="CD13" s="144">
        <f t="shared" ref="CD13:CD37" si="1">COUNTIF(R13:CA13,"F")</f>
        <v>0</v>
      </c>
      <c r="CE13" s="145"/>
      <c r="CF13" s="144">
        <f t="shared" ref="CF13:CF37" si="2">CB13+CD13</f>
        <v>0</v>
      </c>
      <c r="CG13" s="146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</row>
    <row r="14" spans="1:243" s="72" customFormat="1" ht="18" customHeight="1">
      <c r="A14" s="69">
        <v>2</v>
      </c>
      <c r="B14" s="139" t="s">
        <v>30</v>
      </c>
      <c r="C14" s="139" t="s">
        <v>30</v>
      </c>
      <c r="D14" s="139" t="s">
        <v>30</v>
      </c>
      <c r="E14" s="139" t="s">
        <v>30</v>
      </c>
      <c r="F14" s="139" t="s">
        <v>30</v>
      </c>
      <c r="G14" s="139" t="s">
        <v>30</v>
      </c>
      <c r="H14" s="139" t="s">
        <v>30</v>
      </c>
      <c r="I14" s="139" t="s">
        <v>30</v>
      </c>
      <c r="J14" s="139" t="s">
        <v>30</v>
      </c>
      <c r="K14" s="139" t="s">
        <v>30</v>
      </c>
      <c r="L14" s="139" t="s">
        <v>30</v>
      </c>
      <c r="M14" s="139" t="s">
        <v>30</v>
      </c>
      <c r="N14" s="139" t="s">
        <v>30</v>
      </c>
      <c r="O14" s="70" t="s">
        <v>31</v>
      </c>
      <c r="P14" s="70" t="s">
        <v>32</v>
      </c>
      <c r="Q14" s="70" t="s">
        <v>33</v>
      </c>
      <c r="R14" s="71"/>
      <c r="S14" s="71"/>
      <c r="T14" s="71"/>
      <c r="U14" s="71"/>
      <c r="V14" s="71"/>
      <c r="W14" s="71"/>
      <c r="X14" s="71"/>
      <c r="Y14" s="71" t="s">
        <v>34</v>
      </c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140">
        <f t="shared" si="0"/>
        <v>0</v>
      </c>
      <c r="CC14" s="141"/>
      <c r="CD14" s="140">
        <f t="shared" si="1"/>
        <v>1</v>
      </c>
      <c r="CE14" s="141"/>
      <c r="CF14" s="140">
        <f t="shared" si="2"/>
        <v>1</v>
      </c>
      <c r="CG14" s="142"/>
    </row>
    <row r="15" spans="1:243" s="65" customFormat="1" ht="18" customHeight="1">
      <c r="A15" s="49">
        <v>3</v>
      </c>
      <c r="B15" s="143" t="s">
        <v>35</v>
      </c>
      <c r="C15" s="143" t="s">
        <v>35</v>
      </c>
      <c r="D15" s="143" t="s">
        <v>35</v>
      </c>
      <c r="E15" s="143" t="s">
        <v>35</v>
      </c>
      <c r="F15" s="143" t="s">
        <v>35</v>
      </c>
      <c r="G15" s="143" t="s">
        <v>35</v>
      </c>
      <c r="H15" s="143" t="s">
        <v>35</v>
      </c>
      <c r="I15" s="143" t="s">
        <v>35</v>
      </c>
      <c r="J15" s="143" t="s">
        <v>35</v>
      </c>
      <c r="K15" s="143" t="s">
        <v>35</v>
      </c>
      <c r="L15" s="143" t="s">
        <v>35</v>
      </c>
      <c r="M15" s="143" t="s">
        <v>35</v>
      </c>
      <c r="N15" s="143" t="s">
        <v>35</v>
      </c>
      <c r="O15" s="62" t="s">
        <v>36</v>
      </c>
      <c r="P15" s="62" t="s">
        <v>37</v>
      </c>
      <c r="Q15" s="62" t="s">
        <v>38</v>
      </c>
      <c r="R15" s="41"/>
      <c r="S15" s="41"/>
      <c r="T15" s="41"/>
      <c r="U15" s="41"/>
      <c r="V15" s="41"/>
      <c r="W15" s="41"/>
      <c r="X15" s="41"/>
      <c r="Y15" s="41" t="s">
        <v>29</v>
      </c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 t="s">
        <v>29</v>
      </c>
      <c r="AM15" s="41"/>
      <c r="AN15" s="41"/>
      <c r="AO15" s="41"/>
      <c r="AP15" s="41"/>
      <c r="AQ15" s="41"/>
      <c r="AR15" s="41"/>
      <c r="AS15" s="41"/>
      <c r="AT15" s="41" t="s">
        <v>29</v>
      </c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144">
        <f t="shared" si="0"/>
        <v>0</v>
      </c>
      <c r="CC15" s="145"/>
      <c r="CD15" s="144">
        <f t="shared" si="1"/>
        <v>0</v>
      </c>
      <c r="CE15" s="145"/>
      <c r="CF15" s="144">
        <f t="shared" si="2"/>
        <v>0</v>
      </c>
      <c r="CG15" s="146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</row>
    <row r="16" spans="1:243" s="65" customFormat="1" ht="18" customHeight="1">
      <c r="A16" s="49">
        <v>4</v>
      </c>
      <c r="B16" s="143" t="s">
        <v>39</v>
      </c>
      <c r="C16" s="143" t="s">
        <v>39</v>
      </c>
      <c r="D16" s="143" t="s">
        <v>39</v>
      </c>
      <c r="E16" s="143" t="s">
        <v>39</v>
      </c>
      <c r="F16" s="143" t="s">
        <v>39</v>
      </c>
      <c r="G16" s="143" t="s">
        <v>39</v>
      </c>
      <c r="H16" s="143" t="s">
        <v>39</v>
      </c>
      <c r="I16" s="143" t="s">
        <v>39</v>
      </c>
      <c r="J16" s="143" t="s">
        <v>39</v>
      </c>
      <c r="K16" s="143" t="s">
        <v>39</v>
      </c>
      <c r="L16" s="143" t="s">
        <v>39</v>
      </c>
      <c r="M16" s="143" t="s">
        <v>39</v>
      </c>
      <c r="N16" s="143" t="s">
        <v>39</v>
      </c>
      <c r="O16" s="62" t="s">
        <v>40</v>
      </c>
      <c r="P16" s="62" t="s">
        <v>41</v>
      </c>
      <c r="Q16" s="62" t="s">
        <v>42</v>
      </c>
      <c r="R16" s="41"/>
      <c r="S16" s="41"/>
      <c r="T16" s="41"/>
      <c r="U16" s="41"/>
      <c r="V16" s="41"/>
      <c r="W16" s="41"/>
      <c r="X16" s="41"/>
      <c r="Y16" s="41" t="s">
        <v>29</v>
      </c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 t="s">
        <v>29</v>
      </c>
      <c r="AM16" s="41"/>
      <c r="AN16" s="41"/>
      <c r="AO16" s="41"/>
      <c r="AP16" s="41"/>
      <c r="AQ16" s="41"/>
      <c r="AR16" s="41"/>
      <c r="AS16" s="41"/>
      <c r="AT16" s="41" t="s">
        <v>29</v>
      </c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144">
        <f t="shared" si="0"/>
        <v>0</v>
      </c>
      <c r="CC16" s="145"/>
      <c r="CD16" s="144">
        <f t="shared" si="1"/>
        <v>0</v>
      </c>
      <c r="CE16" s="145"/>
      <c r="CF16" s="144">
        <f t="shared" si="2"/>
        <v>0</v>
      </c>
      <c r="CG16" s="146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</row>
    <row r="17" spans="1:243" s="68" customFormat="1" ht="18" customHeight="1">
      <c r="A17" s="49">
        <v>5</v>
      </c>
      <c r="B17" s="143" t="s">
        <v>43</v>
      </c>
      <c r="C17" s="143" t="s">
        <v>43</v>
      </c>
      <c r="D17" s="143" t="s">
        <v>43</v>
      </c>
      <c r="E17" s="143" t="s">
        <v>43</v>
      </c>
      <c r="F17" s="143" t="s">
        <v>43</v>
      </c>
      <c r="G17" s="143" t="s">
        <v>43</v>
      </c>
      <c r="H17" s="143" t="s">
        <v>43</v>
      </c>
      <c r="I17" s="143" t="s">
        <v>43</v>
      </c>
      <c r="J17" s="143" t="s">
        <v>43</v>
      </c>
      <c r="K17" s="143" t="s">
        <v>43</v>
      </c>
      <c r="L17" s="143" t="s">
        <v>43</v>
      </c>
      <c r="M17" s="143" t="s">
        <v>43</v>
      </c>
      <c r="N17" s="143" t="s">
        <v>43</v>
      </c>
      <c r="O17" s="62" t="s">
        <v>44</v>
      </c>
      <c r="P17" s="62" t="s">
        <v>45</v>
      </c>
      <c r="Q17" s="62" t="s">
        <v>46</v>
      </c>
      <c r="R17" s="41"/>
      <c r="S17" s="41"/>
      <c r="T17" s="41"/>
      <c r="U17" s="41"/>
      <c r="V17" s="41"/>
      <c r="W17" s="41"/>
      <c r="X17" s="41"/>
      <c r="Y17" s="41" t="s">
        <v>29</v>
      </c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 t="s">
        <v>29</v>
      </c>
      <c r="AM17" s="41"/>
      <c r="AN17" s="41"/>
      <c r="AO17" s="41"/>
      <c r="AP17" s="41"/>
      <c r="AQ17" s="41"/>
      <c r="AR17" s="41"/>
      <c r="AS17" s="41"/>
      <c r="AT17" s="41" t="s">
        <v>29</v>
      </c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144">
        <f t="shared" si="0"/>
        <v>0</v>
      </c>
      <c r="CC17" s="145"/>
      <c r="CD17" s="144">
        <f t="shared" si="1"/>
        <v>0</v>
      </c>
      <c r="CE17" s="145"/>
      <c r="CF17" s="144">
        <f t="shared" si="2"/>
        <v>0</v>
      </c>
      <c r="CG17" s="14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</row>
    <row r="18" spans="1:243" s="72" customFormat="1" ht="18" customHeight="1">
      <c r="A18" s="69">
        <v>6</v>
      </c>
      <c r="B18" s="139" t="s">
        <v>47</v>
      </c>
      <c r="C18" s="139" t="s">
        <v>47</v>
      </c>
      <c r="D18" s="139" t="s">
        <v>47</v>
      </c>
      <c r="E18" s="139" t="s">
        <v>47</v>
      </c>
      <c r="F18" s="139" t="s">
        <v>47</v>
      </c>
      <c r="G18" s="139" t="s">
        <v>47</v>
      </c>
      <c r="H18" s="139" t="s">
        <v>47</v>
      </c>
      <c r="I18" s="139" t="s">
        <v>47</v>
      </c>
      <c r="J18" s="139" t="s">
        <v>47</v>
      </c>
      <c r="K18" s="139" t="s">
        <v>47</v>
      </c>
      <c r="L18" s="139" t="s">
        <v>47</v>
      </c>
      <c r="M18" s="139" t="s">
        <v>47</v>
      </c>
      <c r="N18" s="139" t="s">
        <v>47</v>
      </c>
      <c r="O18" s="70" t="s">
        <v>48</v>
      </c>
      <c r="P18" s="70" t="s">
        <v>49</v>
      </c>
      <c r="Q18" s="70" t="s">
        <v>50</v>
      </c>
      <c r="R18" s="71"/>
      <c r="S18" s="71"/>
      <c r="T18" s="71"/>
      <c r="U18" s="71"/>
      <c r="V18" s="71"/>
      <c r="W18" s="71"/>
      <c r="X18" s="71"/>
      <c r="Y18" s="71" t="s">
        <v>34</v>
      </c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 t="s">
        <v>34</v>
      </c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140">
        <f t="shared" si="0"/>
        <v>0</v>
      </c>
      <c r="CC18" s="141"/>
      <c r="CD18" s="140">
        <f t="shared" si="1"/>
        <v>2</v>
      </c>
      <c r="CE18" s="141"/>
      <c r="CF18" s="140">
        <f t="shared" si="2"/>
        <v>2</v>
      </c>
      <c r="CG18" s="142"/>
    </row>
    <row r="19" spans="1:243" s="68" customFormat="1" ht="18" customHeight="1">
      <c r="A19" s="49">
        <v>7</v>
      </c>
      <c r="B19" s="143" t="s">
        <v>51</v>
      </c>
      <c r="C19" s="143" t="s">
        <v>51</v>
      </c>
      <c r="D19" s="143" t="s">
        <v>51</v>
      </c>
      <c r="E19" s="143" t="s">
        <v>51</v>
      </c>
      <c r="F19" s="143" t="s">
        <v>51</v>
      </c>
      <c r="G19" s="143" t="s">
        <v>51</v>
      </c>
      <c r="H19" s="143" t="s">
        <v>51</v>
      </c>
      <c r="I19" s="143" t="s">
        <v>51</v>
      </c>
      <c r="J19" s="143" t="s">
        <v>51</v>
      </c>
      <c r="K19" s="143" t="s">
        <v>51</v>
      </c>
      <c r="L19" s="143" t="s">
        <v>51</v>
      </c>
      <c r="M19" s="143" t="s">
        <v>51</v>
      </c>
      <c r="N19" s="143" t="s">
        <v>51</v>
      </c>
      <c r="O19" s="62" t="s">
        <v>52</v>
      </c>
      <c r="P19" s="62" t="s">
        <v>53</v>
      </c>
      <c r="Q19" s="62" t="s">
        <v>54</v>
      </c>
      <c r="R19" s="41"/>
      <c r="S19" s="41"/>
      <c r="T19" s="41"/>
      <c r="U19" s="41"/>
      <c r="V19" s="41"/>
      <c r="W19" s="41"/>
      <c r="X19" s="41"/>
      <c r="Y19" s="41" t="s">
        <v>29</v>
      </c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 t="s">
        <v>29</v>
      </c>
      <c r="AM19" s="41"/>
      <c r="AN19" s="41"/>
      <c r="AO19" s="41"/>
      <c r="AP19" s="41"/>
      <c r="AQ19" s="41"/>
      <c r="AR19" s="41"/>
      <c r="AS19" s="41"/>
      <c r="AT19" s="41" t="s">
        <v>29</v>
      </c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144">
        <f t="shared" si="0"/>
        <v>0</v>
      </c>
      <c r="CC19" s="145"/>
      <c r="CD19" s="144">
        <f t="shared" si="1"/>
        <v>0</v>
      </c>
      <c r="CE19" s="145"/>
      <c r="CF19" s="144">
        <f t="shared" si="2"/>
        <v>0</v>
      </c>
      <c r="CG19" s="14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</row>
    <row r="20" spans="1:243" s="68" customFormat="1" ht="18" customHeight="1">
      <c r="A20" s="49">
        <v>8</v>
      </c>
      <c r="B20" s="143" t="s">
        <v>55</v>
      </c>
      <c r="C20" s="143" t="s">
        <v>55</v>
      </c>
      <c r="D20" s="143" t="s">
        <v>55</v>
      </c>
      <c r="E20" s="143" t="s">
        <v>55</v>
      </c>
      <c r="F20" s="143" t="s">
        <v>55</v>
      </c>
      <c r="G20" s="143" t="s">
        <v>55</v>
      </c>
      <c r="H20" s="143" t="s">
        <v>55</v>
      </c>
      <c r="I20" s="143" t="s">
        <v>55</v>
      </c>
      <c r="J20" s="143" t="s">
        <v>55</v>
      </c>
      <c r="K20" s="143" t="s">
        <v>55</v>
      </c>
      <c r="L20" s="143" t="s">
        <v>55</v>
      </c>
      <c r="M20" s="143" t="s">
        <v>55</v>
      </c>
      <c r="N20" s="143" t="s">
        <v>55</v>
      </c>
      <c r="O20" s="62" t="s">
        <v>56</v>
      </c>
      <c r="P20" s="62" t="s">
        <v>57</v>
      </c>
      <c r="Q20" s="62" t="s">
        <v>58</v>
      </c>
      <c r="R20" s="41"/>
      <c r="S20" s="41"/>
      <c r="T20" s="41"/>
      <c r="U20" s="41"/>
      <c r="V20" s="41"/>
      <c r="W20" s="41"/>
      <c r="X20" s="41"/>
      <c r="Y20" s="41" t="s">
        <v>29</v>
      </c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 t="s">
        <v>29</v>
      </c>
      <c r="AM20" s="41"/>
      <c r="AN20" s="41"/>
      <c r="AO20" s="41"/>
      <c r="AP20" s="41"/>
      <c r="AQ20" s="41"/>
      <c r="AR20" s="41"/>
      <c r="AS20" s="41"/>
      <c r="AT20" s="41" t="s">
        <v>29</v>
      </c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144">
        <f t="shared" si="0"/>
        <v>0</v>
      </c>
      <c r="CC20" s="145"/>
      <c r="CD20" s="144">
        <f t="shared" si="1"/>
        <v>0</v>
      </c>
      <c r="CE20" s="145"/>
      <c r="CF20" s="144">
        <f t="shared" si="2"/>
        <v>0</v>
      </c>
      <c r="CG20" s="14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</row>
    <row r="21" spans="1:243" s="68" customFormat="1" ht="18" customHeight="1">
      <c r="A21" s="49">
        <v>9</v>
      </c>
      <c r="B21" s="143" t="s">
        <v>59</v>
      </c>
      <c r="C21" s="143" t="s">
        <v>59</v>
      </c>
      <c r="D21" s="143" t="s">
        <v>59</v>
      </c>
      <c r="E21" s="143" t="s">
        <v>59</v>
      </c>
      <c r="F21" s="143" t="s">
        <v>59</v>
      </c>
      <c r="G21" s="143" t="s">
        <v>59</v>
      </c>
      <c r="H21" s="143" t="s">
        <v>59</v>
      </c>
      <c r="I21" s="143" t="s">
        <v>59</v>
      </c>
      <c r="J21" s="143" t="s">
        <v>59</v>
      </c>
      <c r="K21" s="143" t="s">
        <v>59</v>
      </c>
      <c r="L21" s="143" t="s">
        <v>59</v>
      </c>
      <c r="M21" s="143" t="s">
        <v>59</v>
      </c>
      <c r="N21" s="143" t="s">
        <v>59</v>
      </c>
      <c r="O21" s="62" t="s">
        <v>60</v>
      </c>
      <c r="P21" s="62" t="s">
        <v>61</v>
      </c>
      <c r="Q21" s="62" t="s">
        <v>62</v>
      </c>
      <c r="R21" s="41"/>
      <c r="S21" s="41"/>
      <c r="T21" s="41"/>
      <c r="U21" s="41"/>
      <c r="V21" s="41"/>
      <c r="W21" s="41"/>
      <c r="X21" s="41"/>
      <c r="Y21" s="41" t="s">
        <v>29</v>
      </c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 t="s">
        <v>29</v>
      </c>
      <c r="AM21" s="41"/>
      <c r="AN21" s="41"/>
      <c r="AO21" s="41"/>
      <c r="AP21" s="41"/>
      <c r="AQ21" s="41"/>
      <c r="AR21" s="41"/>
      <c r="AS21" s="41"/>
      <c r="AT21" s="41" t="s">
        <v>29</v>
      </c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144">
        <f t="shared" si="0"/>
        <v>0</v>
      </c>
      <c r="CC21" s="145"/>
      <c r="CD21" s="144">
        <f t="shared" si="1"/>
        <v>0</v>
      </c>
      <c r="CE21" s="145"/>
      <c r="CF21" s="144">
        <f t="shared" si="2"/>
        <v>0</v>
      </c>
      <c r="CG21" s="14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</row>
    <row r="22" spans="1:243" s="76" customFormat="1" ht="18" customHeight="1">
      <c r="A22" s="73">
        <v>10</v>
      </c>
      <c r="B22" s="139" t="s">
        <v>63</v>
      </c>
      <c r="C22" s="139" t="s">
        <v>63</v>
      </c>
      <c r="D22" s="139" t="s">
        <v>63</v>
      </c>
      <c r="E22" s="139" t="s">
        <v>63</v>
      </c>
      <c r="F22" s="139" t="s">
        <v>63</v>
      </c>
      <c r="G22" s="139" t="s">
        <v>63</v>
      </c>
      <c r="H22" s="139" t="s">
        <v>63</v>
      </c>
      <c r="I22" s="139" t="s">
        <v>63</v>
      </c>
      <c r="J22" s="139" t="s">
        <v>63</v>
      </c>
      <c r="K22" s="139" t="s">
        <v>63</v>
      </c>
      <c r="L22" s="139" t="s">
        <v>63</v>
      </c>
      <c r="M22" s="139" t="s">
        <v>63</v>
      </c>
      <c r="N22" s="139" t="s">
        <v>63</v>
      </c>
      <c r="O22" s="74" t="s">
        <v>64</v>
      </c>
      <c r="P22" s="74" t="s">
        <v>65</v>
      </c>
      <c r="Q22" s="74" t="s">
        <v>66</v>
      </c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153">
        <f t="shared" si="0"/>
        <v>0</v>
      </c>
      <c r="CC22" s="154"/>
      <c r="CD22" s="153">
        <f t="shared" si="1"/>
        <v>0</v>
      </c>
      <c r="CE22" s="154"/>
      <c r="CF22" s="153">
        <f t="shared" si="2"/>
        <v>0</v>
      </c>
      <c r="CG22" s="155"/>
    </row>
    <row r="23" spans="1:243" s="68" customFormat="1" ht="18" customHeight="1">
      <c r="A23" s="49">
        <v>11</v>
      </c>
      <c r="B23" s="143" t="s">
        <v>67</v>
      </c>
      <c r="C23" s="143" t="s">
        <v>67</v>
      </c>
      <c r="D23" s="143" t="s">
        <v>67</v>
      </c>
      <c r="E23" s="143" t="s">
        <v>67</v>
      </c>
      <c r="F23" s="143" t="s">
        <v>67</v>
      </c>
      <c r="G23" s="143" t="s">
        <v>67</v>
      </c>
      <c r="H23" s="143" t="s">
        <v>67</v>
      </c>
      <c r="I23" s="143" t="s">
        <v>67</v>
      </c>
      <c r="J23" s="143" t="s">
        <v>67</v>
      </c>
      <c r="K23" s="143" t="s">
        <v>67</v>
      </c>
      <c r="L23" s="143" t="s">
        <v>67</v>
      </c>
      <c r="M23" s="143" t="s">
        <v>67</v>
      </c>
      <c r="N23" s="143" t="s">
        <v>67</v>
      </c>
      <c r="O23" s="62" t="s">
        <v>68</v>
      </c>
      <c r="P23" s="62" t="s">
        <v>69</v>
      </c>
      <c r="Q23" s="62" t="s">
        <v>70</v>
      </c>
      <c r="R23" s="41"/>
      <c r="S23" s="41"/>
      <c r="T23" s="41"/>
      <c r="U23" s="41"/>
      <c r="V23" s="41"/>
      <c r="W23" s="41"/>
      <c r="X23" s="41"/>
      <c r="Y23" s="41" t="s">
        <v>29</v>
      </c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 t="s">
        <v>29</v>
      </c>
      <c r="AM23" s="41"/>
      <c r="AN23" s="41"/>
      <c r="AO23" s="41"/>
      <c r="AP23" s="41"/>
      <c r="AQ23" s="41"/>
      <c r="AR23" s="41"/>
      <c r="AS23" s="41"/>
      <c r="AT23" s="41" t="s">
        <v>29</v>
      </c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144">
        <f t="shared" si="0"/>
        <v>0</v>
      </c>
      <c r="CC23" s="145"/>
      <c r="CD23" s="144">
        <f t="shared" si="1"/>
        <v>0</v>
      </c>
      <c r="CE23" s="145"/>
      <c r="CF23" s="144">
        <f t="shared" si="2"/>
        <v>0</v>
      </c>
      <c r="CG23" s="14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</row>
    <row r="24" spans="1:243" s="68" customFormat="1" ht="18" customHeight="1">
      <c r="A24" s="49">
        <v>12</v>
      </c>
      <c r="B24" s="143" t="s">
        <v>71</v>
      </c>
      <c r="C24" s="143" t="s">
        <v>71</v>
      </c>
      <c r="D24" s="143" t="s">
        <v>71</v>
      </c>
      <c r="E24" s="143" t="s">
        <v>71</v>
      </c>
      <c r="F24" s="143" t="s">
        <v>71</v>
      </c>
      <c r="G24" s="143" t="s">
        <v>71</v>
      </c>
      <c r="H24" s="143" t="s">
        <v>71</v>
      </c>
      <c r="I24" s="143" t="s">
        <v>71</v>
      </c>
      <c r="J24" s="143" t="s">
        <v>71</v>
      </c>
      <c r="K24" s="143" t="s">
        <v>71</v>
      </c>
      <c r="L24" s="143" t="s">
        <v>71</v>
      </c>
      <c r="M24" s="143" t="s">
        <v>71</v>
      </c>
      <c r="N24" s="143" t="s">
        <v>71</v>
      </c>
      <c r="O24" s="62" t="s">
        <v>72</v>
      </c>
      <c r="P24" s="62" t="s">
        <v>73</v>
      </c>
      <c r="Q24" s="62" t="s">
        <v>74</v>
      </c>
      <c r="R24" s="41"/>
      <c r="S24" s="41"/>
      <c r="T24" s="41"/>
      <c r="U24" s="41"/>
      <c r="V24" s="41"/>
      <c r="W24" s="41"/>
      <c r="X24" s="41"/>
      <c r="Y24" s="41" t="s">
        <v>29</v>
      </c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 t="s">
        <v>29</v>
      </c>
      <c r="AM24" s="41"/>
      <c r="AN24" s="41"/>
      <c r="AO24" s="41"/>
      <c r="AP24" s="41"/>
      <c r="AQ24" s="41"/>
      <c r="AR24" s="41"/>
      <c r="AS24" s="41"/>
      <c r="AT24" s="41" t="s">
        <v>34</v>
      </c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144">
        <f t="shared" si="0"/>
        <v>0</v>
      </c>
      <c r="CC24" s="145"/>
      <c r="CD24" s="144">
        <f t="shared" si="1"/>
        <v>1</v>
      </c>
      <c r="CE24" s="145"/>
      <c r="CF24" s="144">
        <f t="shared" si="2"/>
        <v>1</v>
      </c>
      <c r="CG24" s="14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</row>
    <row r="25" spans="1:243" s="68" customFormat="1" ht="18" customHeight="1">
      <c r="A25" s="49">
        <v>13</v>
      </c>
      <c r="B25" s="143" t="s">
        <v>75</v>
      </c>
      <c r="C25" s="143" t="s">
        <v>75</v>
      </c>
      <c r="D25" s="143" t="s">
        <v>75</v>
      </c>
      <c r="E25" s="143" t="s">
        <v>75</v>
      </c>
      <c r="F25" s="143" t="s">
        <v>75</v>
      </c>
      <c r="G25" s="143" t="s">
        <v>75</v>
      </c>
      <c r="H25" s="143" t="s">
        <v>75</v>
      </c>
      <c r="I25" s="143" t="s">
        <v>75</v>
      </c>
      <c r="J25" s="143" t="s">
        <v>75</v>
      </c>
      <c r="K25" s="143" t="s">
        <v>75</v>
      </c>
      <c r="L25" s="143" t="s">
        <v>75</v>
      </c>
      <c r="M25" s="143" t="s">
        <v>75</v>
      </c>
      <c r="N25" s="143" t="s">
        <v>75</v>
      </c>
      <c r="O25" s="62" t="s">
        <v>76</v>
      </c>
      <c r="P25" s="62" t="s">
        <v>77</v>
      </c>
      <c r="Q25" s="62" t="s">
        <v>78</v>
      </c>
      <c r="R25" s="41"/>
      <c r="S25" s="41"/>
      <c r="T25" s="41"/>
      <c r="U25" s="41"/>
      <c r="V25" s="41"/>
      <c r="W25" s="41"/>
      <c r="X25" s="41"/>
      <c r="Y25" s="41" t="s">
        <v>29</v>
      </c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 t="s">
        <v>29</v>
      </c>
      <c r="AM25" s="41"/>
      <c r="AN25" s="41"/>
      <c r="AO25" s="41"/>
      <c r="AP25" s="41"/>
      <c r="AQ25" s="41"/>
      <c r="AR25" s="41"/>
      <c r="AS25" s="41"/>
      <c r="AT25" s="41" t="s">
        <v>29</v>
      </c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144">
        <f t="shared" si="0"/>
        <v>0</v>
      </c>
      <c r="CC25" s="145"/>
      <c r="CD25" s="144">
        <f t="shared" si="1"/>
        <v>0</v>
      </c>
      <c r="CE25" s="145"/>
      <c r="CF25" s="144">
        <f t="shared" si="2"/>
        <v>0</v>
      </c>
      <c r="CG25" s="14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</row>
    <row r="26" spans="1:243" s="72" customFormat="1" ht="18" customHeight="1">
      <c r="A26" s="69">
        <v>14</v>
      </c>
      <c r="B26" s="139" t="s">
        <v>79</v>
      </c>
      <c r="C26" s="139" t="s">
        <v>79</v>
      </c>
      <c r="D26" s="139" t="s">
        <v>79</v>
      </c>
      <c r="E26" s="139" t="s">
        <v>79</v>
      </c>
      <c r="F26" s="139" t="s">
        <v>79</v>
      </c>
      <c r="G26" s="139" t="s">
        <v>79</v>
      </c>
      <c r="H26" s="139" t="s">
        <v>79</v>
      </c>
      <c r="I26" s="139" t="s">
        <v>79</v>
      </c>
      <c r="J26" s="139" t="s">
        <v>79</v>
      </c>
      <c r="K26" s="139" t="s">
        <v>79</v>
      </c>
      <c r="L26" s="139" t="s">
        <v>79</v>
      </c>
      <c r="M26" s="139" t="s">
        <v>79</v>
      </c>
      <c r="N26" s="139" t="s">
        <v>79</v>
      </c>
      <c r="O26" s="70" t="s">
        <v>80</v>
      </c>
      <c r="P26" s="70" t="s">
        <v>81</v>
      </c>
      <c r="Q26" s="70" t="s">
        <v>82</v>
      </c>
      <c r="R26" s="71"/>
      <c r="S26" s="71"/>
      <c r="T26" s="71"/>
      <c r="U26" s="71"/>
      <c r="V26" s="71"/>
      <c r="W26" s="71"/>
      <c r="X26" s="71"/>
      <c r="Y26" s="71" t="s">
        <v>34</v>
      </c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140">
        <f t="shared" si="0"/>
        <v>0</v>
      </c>
      <c r="CC26" s="141"/>
      <c r="CD26" s="140">
        <f t="shared" si="1"/>
        <v>1</v>
      </c>
      <c r="CE26" s="141"/>
      <c r="CF26" s="140">
        <f t="shared" si="2"/>
        <v>1</v>
      </c>
      <c r="CG26" s="142"/>
    </row>
    <row r="27" spans="1:243" s="72" customFormat="1" ht="18" customHeight="1">
      <c r="A27" s="69">
        <v>15</v>
      </c>
      <c r="B27" s="139" t="s">
        <v>83</v>
      </c>
      <c r="C27" s="139" t="s">
        <v>83</v>
      </c>
      <c r="D27" s="139" t="s">
        <v>83</v>
      </c>
      <c r="E27" s="139" t="s">
        <v>83</v>
      </c>
      <c r="F27" s="139" t="s">
        <v>83</v>
      </c>
      <c r="G27" s="139" t="s">
        <v>83</v>
      </c>
      <c r="H27" s="139" t="s">
        <v>83</v>
      </c>
      <c r="I27" s="139" t="s">
        <v>83</v>
      </c>
      <c r="J27" s="139" t="s">
        <v>83</v>
      </c>
      <c r="K27" s="139" t="s">
        <v>83</v>
      </c>
      <c r="L27" s="139" t="s">
        <v>83</v>
      </c>
      <c r="M27" s="139" t="s">
        <v>83</v>
      </c>
      <c r="N27" s="139" t="s">
        <v>83</v>
      </c>
      <c r="O27" s="70" t="s">
        <v>84</v>
      </c>
      <c r="P27" s="70" t="s">
        <v>85</v>
      </c>
      <c r="Q27" s="70" t="s">
        <v>86</v>
      </c>
      <c r="R27" s="71"/>
      <c r="S27" s="71"/>
      <c r="T27" s="71"/>
      <c r="U27" s="71"/>
      <c r="V27" s="71"/>
      <c r="W27" s="71"/>
      <c r="X27" s="71"/>
      <c r="Y27" s="71" t="s">
        <v>34</v>
      </c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140">
        <f t="shared" si="0"/>
        <v>0</v>
      </c>
      <c r="CC27" s="141"/>
      <c r="CD27" s="140">
        <f t="shared" si="1"/>
        <v>1</v>
      </c>
      <c r="CE27" s="141"/>
      <c r="CF27" s="140">
        <f t="shared" si="2"/>
        <v>1</v>
      </c>
      <c r="CG27" s="142"/>
    </row>
    <row r="28" spans="1:243" s="72" customFormat="1" ht="18" customHeight="1">
      <c r="A28" s="69">
        <v>16</v>
      </c>
      <c r="B28" s="139" t="s">
        <v>87</v>
      </c>
      <c r="C28" s="139" t="s">
        <v>87</v>
      </c>
      <c r="D28" s="139" t="s">
        <v>87</v>
      </c>
      <c r="E28" s="139" t="s">
        <v>87</v>
      </c>
      <c r="F28" s="139" t="s">
        <v>87</v>
      </c>
      <c r="G28" s="139" t="s">
        <v>87</v>
      </c>
      <c r="H28" s="139" t="s">
        <v>87</v>
      </c>
      <c r="I28" s="139" t="s">
        <v>87</v>
      </c>
      <c r="J28" s="139" t="s">
        <v>87</v>
      </c>
      <c r="K28" s="139" t="s">
        <v>87</v>
      </c>
      <c r="L28" s="139" t="s">
        <v>87</v>
      </c>
      <c r="M28" s="139" t="s">
        <v>87</v>
      </c>
      <c r="N28" s="139" t="s">
        <v>87</v>
      </c>
      <c r="O28" s="70" t="s">
        <v>88</v>
      </c>
      <c r="P28" s="70" t="s">
        <v>89</v>
      </c>
      <c r="Q28" s="70" t="s">
        <v>90</v>
      </c>
      <c r="R28" s="71"/>
      <c r="S28" s="71"/>
      <c r="T28" s="71"/>
      <c r="U28" s="71"/>
      <c r="V28" s="71"/>
      <c r="W28" s="71"/>
      <c r="X28" s="71"/>
      <c r="Y28" s="71" t="s">
        <v>34</v>
      </c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140">
        <f t="shared" si="0"/>
        <v>0</v>
      </c>
      <c r="CC28" s="141"/>
      <c r="CD28" s="140">
        <f t="shared" si="1"/>
        <v>1</v>
      </c>
      <c r="CE28" s="141"/>
      <c r="CF28" s="140">
        <f t="shared" si="2"/>
        <v>1</v>
      </c>
      <c r="CG28" s="142"/>
    </row>
    <row r="29" spans="1:243" s="68" customFormat="1" ht="18" customHeight="1">
      <c r="A29" s="49">
        <v>17</v>
      </c>
      <c r="B29" s="143" t="s">
        <v>91</v>
      </c>
      <c r="C29" s="143" t="s">
        <v>91</v>
      </c>
      <c r="D29" s="143" t="s">
        <v>91</v>
      </c>
      <c r="E29" s="143" t="s">
        <v>91</v>
      </c>
      <c r="F29" s="143" t="s">
        <v>91</v>
      </c>
      <c r="G29" s="143" t="s">
        <v>91</v>
      </c>
      <c r="H29" s="143" t="s">
        <v>91</v>
      </c>
      <c r="I29" s="143" t="s">
        <v>91</v>
      </c>
      <c r="J29" s="143" t="s">
        <v>91</v>
      </c>
      <c r="K29" s="143" t="s">
        <v>91</v>
      </c>
      <c r="L29" s="143" t="s">
        <v>91</v>
      </c>
      <c r="M29" s="143" t="s">
        <v>91</v>
      </c>
      <c r="N29" s="143" t="s">
        <v>91</v>
      </c>
      <c r="O29" s="62" t="s">
        <v>92</v>
      </c>
      <c r="P29" s="62" t="s">
        <v>93</v>
      </c>
      <c r="Q29" s="62" t="s">
        <v>94</v>
      </c>
      <c r="R29" s="41"/>
      <c r="S29" s="41"/>
      <c r="T29" s="41"/>
      <c r="U29" s="41"/>
      <c r="V29" s="41"/>
      <c r="W29" s="41"/>
      <c r="X29" s="41"/>
      <c r="Y29" s="41" t="s">
        <v>29</v>
      </c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 t="s">
        <v>29</v>
      </c>
      <c r="AM29" s="41"/>
      <c r="AN29" s="41"/>
      <c r="AO29" s="41"/>
      <c r="AP29" s="41"/>
      <c r="AQ29" s="41"/>
      <c r="AR29" s="41"/>
      <c r="AS29" s="41"/>
      <c r="AT29" s="41" t="s">
        <v>29</v>
      </c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144">
        <f t="shared" si="0"/>
        <v>0</v>
      </c>
      <c r="CC29" s="145"/>
      <c r="CD29" s="144">
        <f t="shared" si="1"/>
        <v>0</v>
      </c>
      <c r="CE29" s="145"/>
      <c r="CF29" s="144">
        <f t="shared" si="2"/>
        <v>0</v>
      </c>
      <c r="CG29" s="14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</row>
    <row r="30" spans="1:243" s="68" customFormat="1" ht="18" customHeight="1">
      <c r="A30" s="49">
        <v>18</v>
      </c>
      <c r="B30" s="143" t="s">
        <v>95</v>
      </c>
      <c r="C30" s="143" t="s">
        <v>95</v>
      </c>
      <c r="D30" s="143" t="s">
        <v>95</v>
      </c>
      <c r="E30" s="143" t="s">
        <v>95</v>
      </c>
      <c r="F30" s="143" t="s">
        <v>95</v>
      </c>
      <c r="G30" s="143" t="s">
        <v>95</v>
      </c>
      <c r="H30" s="143" t="s">
        <v>95</v>
      </c>
      <c r="I30" s="143" t="s">
        <v>95</v>
      </c>
      <c r="J30" s="143" t="s">
        <v>95</v>
      </c>
      <c r="K30" s="143" t="s">
        <v>95</v>
      </c>
      <c r="L30" s="143" t="s">
        <v>95</v>
      </c>
      <c r="M30" s="143" t="s">
        <v>95</v>
      </c>
      <c r="N30" s="143" t="s">
        <v>95</v>
      </c>
      <c r="O30" s="62" t="s">
        <v>96</v>
      </c>
      <c r="P30" s="62" t="s">
        <v>97</v>
      </c>
      <c r="Q30" s="62" t="s">
        <v>98</v>
      </c>
      <c r="R30" s="41"/>
      <c r="S30" s="41"/>
      <c r="T30" s="41"/>
      <c r="U30" s="41"/>
      <c r="V30" s="41"/>
      <c r="W30" s="41"/>
      <c r="X30" s="41"/>
      <c r="Y30" s="41" t="s">
        <v>29</v>
      </c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 t="s">
        <v>29</v>
      </c>
      <c r="AM30" s="41"/>
      <c r="AN30" s="41"/>
      <c r="AO30" s="41"/>
      <c r="AP30" s="41"/>
      <c r="AQ30" s="41"/>
      <c r="AR30" s="41"/>
      <c r="AS30" s="41"/>
      <c r="AT30" s="41" t="s">
        <v>29</v>
      </c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144">
        <f t="shared" si="0"/>
        <v>0</v>
      </c>
      <c r="CC30" s="145"/>
      <c r="CD30" s="144">
        <f t="shared" si="1"/>
        <v>0</v>
      </c>
      <c r="CE30" s="145"/>
      <c r="CF30" s="144">
        <f t="shared" si="2"/>
        <v>0</v>
      </c>
      <c r="CG30" s="14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</row>
    <row r="31" spans="1:243" s="68" customFormat="1" ht="18" customHeight="1">
      <c r="A31" s="49">
        <v>19</v>
      </c>
      <c r="B31" s="143" t="s">
        <v>99</v>
      </c>
      <c r="C31" s="143" t="s">
        <v>99</v>
      </c>
      <c r="D31" s="143" t="s">
        <v>99</v>
      </c>
      <c r="E31" s="143" t="s">
        <v>99</v>
      </c>
      <c r="F31" s="143" t="s">
        <v>99</v>
      </c>
      <c r="G31" s="143" t="s">
        <v>99</v>
      </c>
      <c r="H31" s="143" t="s">
        <v>99</v>
      </c>
      <c r="I31" s="143" t="s">
        <v>99</v>
      </c>
      <c r="J31" s="143" t="s">
        <v>99</v>
      </c>
      <c r="K31" s="143" t="s">
        <v>99</v>
      </c>
      <c r="L31" s="143" t="s">
        <v>99</v>
      </c>
      <c r="M31" s="143" t="s">
        <v>99</v>
      </c>
      <c r="N31" s="143" t="s">
        <v>99</v>
      </c>
      <c r="O31" s="62" t="s">
        <v>100</v>
      </c>
      <c r="P31" s="62" t="s">
        <v>53</v>
      </c>
      <c r="Q31" s="62" t="s">
        <v>101</v>
      </c>
      <c r="R31" s="41"/>
      <c r="S31" s="41"/>
      <c r="T31" s="41"/>
      <c r="U31" s="41"/>
      <c r="V31" s="41"/>
      <c r="W31" s="41"/>
      <c r="X31" s="41"/>
      <c r="Y31" s="41" t="s">
        <v>29</v>
      </c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 t="s">
        <v>29</v>
      </c>
      <c r="AM31" s="41"/>
      <c r="AN31" s="41"/>
      <c r="AO31" s="41"/>
      <c r="AP31" s="41"/>
      <c r="AQ31" s="41"/>
      <c r="AR31" s="41"/>
      <c r="AS31" s="41"/>
      <c r="AT31" s="41" t="s">
        <v>34</v>
      </c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144">
        <f t="shared" si="0"/>
        <v>0</v>
      </c>
      <c r="CC31" s="145"/>
      <c r="CD31" s="144">
        <f t="shared" si="1"/>
        <v>1</v>
      </c>
      <c r="CE31" s="145"/>
      <c r="CF31" s="144">
        <f t="shared" si="2"/>
        <v>1</v>
      </c>
      <c r="CG31" s="14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</row>
    <row r="32" spans="1:243" s="72" customFormat="1" ht="18" customHeight="1">
      <c r="A32" s="69">
        <v>20</v>
      </c>
      <c r="B32" s="139" t="s">
        <v>102</v>
      </c>
      <c r="C32" s="139" t="s">
        <v>102</v>
      </c>
      <c r="D32" s="139" t="s">
        <v>102</v>
      </c>
      <c r="E32" s="139" t="s">
        <v>102</v>
      </c>
      <c r="F32" s="139" t="s">
        <v>102</v>
      </c>
      <c r="G32" s="139" t="s">
        <v>102</v>
      </c>
      <c r="H32" s="139" t="s">
        <v>102</v>
      </c>
      <c r="I32" s="139" t="s">
        <v>102</v>
      </c>
      <c r="J32" s="139" t="s">
        <v>102</v>
      </c>
      <c r="K32" s="139" t="s">
        <v>102</v>
      </c>
      <c r="L32" s="139" t="s">
        <v>102</v>
      </c>
      <c r="M32" s="139" t="s">
        <v>102</v>
      </c>
      <c r="N32" s="139" t="s">
        <v>102</v>
      </c>
      <c r="O32" s="70" t="s">
        <v>103</v>
      </c>
      <c r="P32" s="70" t="s">
        <v>104</v>
      </c>
      <c r="Q32" s="70" t="s">
        <v>105</v>
      </c>
      <c r="R32" s="71"/>
      <c r="S32" s="71"/>
      <c r="T32" s="71"/>
      <c r="U32" s="71"/>
      <c r="V32" s="71"/>
      <c r="W32" s="71"/>
      <c r="X32" s="71"/>
      <c r="Y32" s="71" t="s">
        <v>34</v>
      </c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140">
        <f t="shared" si="0"/>
        <v>0</v>
      </c>
      <c r="CC32" s="141"/>
      <c r="CD32" s="140">
        <f t="shared" si="1"/>
        <v>1</v>
      </c>
      <c r="CE32" s="141"/>
      <c r="CF32" s="140">
        <f t="shared" si="2"/>
        <v>1</v>
      </c>
      <c r="CG32" s="142"/>
    </row>
    <row r="33" spans="1:243" s="68" customFormat="1" ht="18" customHeight="1">
      <c r="A33" s="49">
        <v>21</v>
      </c>
      <c r="B33" s="143" t="s">
        <v>106</v>
      </c>
      <c r="C33" s="143" t="s">
        <v>106</v>
      </c>
      <c r="D33" s="143" t="s">
        <v>106</v>
      </c>
      <c r="E33" s="143" t="s">
        <v>106</v>
      </c>
      <c r="F33" s="143" t="s">
        <v>106</v>
      </c>
      <c r="G33" s="143" t="s">
        <v>106</v>
      </c>
      <c r="H33" s="143" t="s">
        <v>106</v>
      </c>
      <c r="I33" s="143" t="s">
        <v>106</v>
      </c>
      <c r="J33" s="143" t="s">
        <v>106</v>
      </c>
      <c r="K33" s="143" t="s">
        <v>106</v>
      </c>
      <c r="L33" s="143" t="s">
        <v>106</v>
      </c>
      <c r="M33" s="143" t="s">
        <v>106</v>
      </c>
      <c r="N33" s="143" t="s">
        <v>106</v>
      </c>
      <c r="O33" s="62" t="s">
        <v>107</v>
      </c>
      <c r="P33" s="62" t="s">
        <v>108</v>
      </c>
      <c r="Q33" s="62" t="s">
        <v>109</v>
      </c>
      <c r="R33" s="41"/>
      <c r="S33" s="41"/>
      <c r="T33" s="41"/>
      <c r="U33" s="41"/>
      <c r="V33" s="41"/>
      <c r="W33" s="41"/>
      <c r="X33" s="41"/>
      <c r="Y33" s="41" t="s">
        <v>29</v>
      </c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 t="s">
        <v>29</v>
      </c>
      <c r="AM33" s="41"/>
      <c r="AN33" s="41"/>
      <c r="AO33" s="41"/>
      <c r="AP33" s="41"/>
      <c r="AQ33" s="41"/>
      <c r="AR33" s="41"/>
      <c r="AS33" s="41"/>
      <c r="AT33" s="41" t="s">
        <v>29</v>
      </c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144">
        <f t="shared" si="0"/>
        <v>0</v>
      </c>
      <c r="CC33" s="145"/>
      <c r="CD33" s="144">
        <f t="shared" si="1"/>
        <v>0</v>
      </c>
      <c r="CE33" s="145"/>
      <c r="CF33" s="144">
        <f t="shared" si="2"/>
        <v>0</v>
      </c>
      <c r="CG33" s="14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</row>
    <row r="34" spans="1:243" s="72" customFormat="1" ht="18" customHeight="1">
      <c r="A34" s="69">
        <v>22</v>
      </c>
      <c r="B34" s="139" t="s">
        <v>110</v>
      </c>
      <c r="C34" s="139" t="s">
        <v>110</v>
      </c>
      <c r="D34" s="139" t="s">
        <v>110</v>
      </c>
      <c r="E34" s="139" t="s">
        <v>110</v>
      </c>
      <c r="F34" s="139" t="s">
        <v>110</v>
      </c>
      <c r="G34" s="139" t="s">
        <v>110</v>
      </c>
      <c r="H34" s="139" t="s">
        <v>110</v>
      </c>
      <c r="I34" s="139" t="s">
        <v>110</v>
      </c>
      <c r="J34" s="139" t="s">
        <v>110</v>
      </c>
      <c r="K34" s="139" t="s">
        <v>110</v>
      </c>
      <c r="L34" s="139" t="s">
        <v>110</v>
      </c>
      <c r="M34" s="139" t="s">
        <v>110</v>
      </c>
      <c r="N34" s="139" t="s">
        <v>110</v>
      </c>
      <c r="O34" s="70">
        <v>1107092021</v>
      </c>
      <c r="P34" s="70" t="s">
        <v>111</v>
      </c>
      <c r="Q34" s="70" t="s">
        <v>112</v>
      </c>
      <c r="R34" s="71"/>
      <c r="S34" s="71"/>
      <c r="T34" s="71"/>
      <c r="U34" s="71"/>
      <c r="V34" s="71"/>
      <c r="W34" s="71"/>
      <c r="X34" s="71"/>
      <c r="Y34" s="71" t="s">
        <v>34</v>
      </c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140">
        <f t="shared" si="0"/>
        <v>0</v>
      </c>
      <c r="CC34" s="141"/>
      <c r="CD34" s="140">
        <f t="shared" si="1"/>
        <v>1</v>
      </c>
      <c r="CE34" s="141"/>
      <c r="CF34" s="140">
        <f t="shared" si="2"/>
        <v>1</v>
      </c>
      <c r="CG34" s="142"/>
    </row>
    <row r="35" spans="1:243" s="44" customFormat="1" ht="18" customHeight="1">
      <c r="A35" s="49"/>
      <c r="B35" s="57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9"/>
      <c r="O35" s="59"/>
      <c r="P35" s="59"/>
      <c r="Q35" s="6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144">
        <f t="shared" si="0"/>
        <v>0</v>
      </c>
      <c r="CC35" s="145"/>
      <c r="CD35" s="144">
        <f t="shared" si="1"/>
        <v>0</v>
      </c>
      <c r="CE35" s="145"/>
      <c r="CF35" s="144">
        <f t="shared" si="2"/>
        <v>0</v>
      </c>
      <c r="CG35" s="146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</row>
    <row r="36" spans="1:243" s="53" customFormat="1" ht="18" customHeight="1">
      <c r="A36" s="55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5"/>
      <c r="O36" s="54"/>
      <c r="P36" s="54"/>
      <c r="Q36" s="56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144">
        <f t="shared" si="0"/>
        <v>0</v>
      </c>
      <c r="CC36" s="145"/>
      <c r="CD36" s="144">
        <f t="shared" si="1"/>
        <v>0</v>
      </c>
      <c r="CE36" s="145"/>
      <c r="CF36" s="144">
        <f t="shared" si="2"/>
        <v>0</v>
      </c>
      <c r="CG36" s="146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</row>
    <row r="37" spans="1:243" s="39" customFormat="1" ht="20.100000000000001" customHeight="1">
      <c r="A37" s="166" t="s">
        <v>113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50"/>
      <c r="P37" s="50"/>
      <c r="Q37" s="50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144">
        <f t="shared" si="0"/>
        <v>0</v>
      </c>
      <c r="CC37" s="145"/>
      <c r="CD37" s="144">
        <f t="shared" si="1"/>
        <v>0</v>
      </c>
      <c r="CE37" s="145"/>
      <c r="CF37" s="144">
        <f t="shared" si="2"/>
        <v>0</v>
      </c>
      <c r="CG37" s="146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</row>
    <row r="38" spans="1:243" s="6" customFormat="1" ht="62.25" customHeight="1">
      <c r="A38" s="156" t="s">
        <v>114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8"/>
      <c r="BM38" s="158"/>
      <c r="BN38" s="158"/>
      <c r="BO38" s="158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8"/>
      <c r="CC38" s="158"/>
      <c r="CD38" s="158"/>
      <c r="CE38" s="158"/>
      <c r="CF38" s="158"/>
      <c r="CG38" s="159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</row>
    <row r="39" spans="1:243" s="6" customFormat="1" ht="36.75" customHeight="1" thickBot="1">
      <c r="A39" s="160" t="s">
        <v>115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2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</row>
    <row r="40" spans="1:243" s="8" customFormat="1" ht="24.95" customHeight="1">
      <c r="A40" s="2" t="s">
        <v>116</v>
      </c>
      <c r="B40" s="2"/>
      <c r="C40" s="2"/>
      <c r="D40" s="2"/>
      <c r="E40" s="2"/>
      <c r="F40" s="2"/>
      <c r="G40" s="2"/>
      <c r="H40" s="2" t="s">
        <v>117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3"/>
      <c r="AI40" s="3"/>
      <c r="AJ40" s="3"/>
      <c r="AK40" s="3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</row>
    <row r="41" spans="1:243" s="8" customFormat="1" ht="24.95" customHeight="1"/>
    <row r="42" spans="1:243" s="8" customFormat="1" ht="24.95" customHeight="1"/>
    <row r="43" spans="1:243" s="8" customFormat="1" ht="24.95" customHeight="1"/>
    <row r="44" spans="1:243" s="8" customFormat="1" ht="24.95" hidden="1" customHeight="1">
      <c r="CJ44"/>
      <c r="CK44"/>
      <c r="CL44"/>
      <c r="CM44"/>
      <c r="CN44"/>
      <c r="CO44" s="3"/>
      <c r="CP44" s="3"/>
    </row>
    <row r="45" spans="1:243" s="8" customFormat="1" ht="24.95" hidden="1" customHeight="1">
      <c r="CJ45" s="3"/>
      <c r="CK45"/>
      <c r="CL45"/>
      <c r="CM45"/>
      <c r="CN45" s="19"/>
      <c r="CO45" s="3" t="s">
        <v>118</v>
      </c>
      <c r="CP45" s="3" t="s">
        <v>118</v>
      </c>
    </row>
    <row r="46" spans="1:243" s="8" customFormat="1" ht="18" hidden="1">
      <c r="CJ46" s="3"/>
      <c r="CK46"/>
      <c r="CL46"/>
      <c r="CM46"/>
      <c r="CN46" s="3" t="s">
        <v>119</v>
      </c>
      <c r="CO46" s="21" t="s">
        <v>120</v>
      </c>
      <c r="CP46" s="22">
        <v>224207</v>
      </c>
      <c r="CQ46" s="23">
        <v>30091242</v>
      </c>
    </row>
    <row r="47" spans="1:243" s="8" customFormat="1" ht="18" hidden="1">
      <c r="CJ47" s="3"/>
      <c r="CK47"/>
      <c r="CL47"/>
      <c r="CM47"/>
      <c r="CN47" s="3" t="s">
        <v>121</v>
      </c>
      <c r="CO47" s="21" t="s">
        <v>120</v>
      </c>
      <c r="CP47" s="22">
        <v>224207</v>
      </c>
      <c r="CQ47" s="23">
        <v>30091332</v>
      </c>
    </row>
    <row r="48" spans="1:243" s="8" customFormat="1" ht="18" hidden="1">
      <c r="CJ48"/>
      <c r="CK48"/>
      <c r="CL48"/>
      <c r="CM48"/>
      <c r="CN48" s="3" t="s">
        <v>122</v>
      </c>
      <c r="CO48" s="21" t="s">
        <v>123</v>
      </c>
      <c r="CP48" s="22">
        <v>921416</v>
      </c>
      <c r="CQ48" s="23">
        <v>30091003</v>
      </c>
    </row>
    <row r="49" spans="88:95" s="8" customFormat="1" ht="13.5" hidden="1" customHeight="1">
      <c r="CJ49"/>
      <c r="CK49"/>
      <c r="CL49"/>
      <c r="CM49"/>
      <c r="CN49" s="20"/>
      <c r="CO49" s="21" t="s">
        <v>124</v>
      </c>
      <c r="CP49" s="22">
        <v>223224</v>
      </c>
      <c r="CQ49" s="24">
        <v>302509005</v>
      </c>
    </row>
    <row r="50" spans="88:95" s="8" customFormat="1" ht="18" hidden="1">
      <c r="CJ50"/>
      <c r="CK50"/>
      <c r="CL50"/>
      <c r="CM50"/>
      <c r="CN50" s="19"/>
      <c r="CO50" s="21" t="s">
        <v>125</v>
      </c>
      <c r="CP50" s="22">
        <v>831206</v>
      </c>
      <c r="CQ50" s="23">
        <v>30091362</v>
      </c>
    </row>
    <row r="51" spans="88:95" s="8" customFormat="1" ht="18">
      <c r="CJ51"/>
      <c r="CK51"/>
      <c r="CL51"/>
      <c r="CM51"/>
      <c r="CN51" s="19"/>
      <c r="CO51" s="21" t="s">
        <v>126</v>
      </c>
      <c r="CP51" s="22">
        <v>921415</v>
      </c>
      <c r="CQ51" s="23">
        <v>30091244</v>
      </c>
    </row>
    <row r="52" spans="88:95" s="8" customFormat="1" ht="18">
      <c r="CJ52"/>
      <c r="CK52"/>
      <c r="CL52"/>
      <c r="CM52"/>
      <c r="CN52" s="19"/>
      <c r="CO52" s="21" t="s">
        <v>127</v>
      </c>
      <c r="CP52" s="22">
        <v>921414</v>
      </c>
      <c r="CQ52" s="23">
        <v>30091243</v>
      </c>
    </row>
    <row r="53" spans="88:95" s="8" customFormat="1" ht="18">
      <c r="CJ53"/>
      <c r="CK53"/>
      <c r="CL53"/>
      <c r="CM53"/>
      <c r="CN53" s="19"/>
      <c r="CO53" s="21" t="s">
        <v>128</v>
      </c>
      <c r="CP53" s="22">
        <v>831205</v>
      </c>
      <c r="CQ53" s="23">
        <v>30091001</v>
      </c>
    </row>
    <row r="54" spans="88:95" s="8" customFormat="1" ht="18">
      <c r="CJ54"/>
      <c r="CK54"/>
      <c r="CL54"/>
      <c r="CM54"/>
      <c r="CN54" s="20"/>
      <c r="CO54" s="21" t="s">
        <v>129</v>
      </c>
      <c r="CP54" s="22">
        <v>122119</v>
      </c>
      <c r="CQ54" s="23">
        <v>302509009</v>
      </c>
    </row>
    <row r="55" spans="88:95" s="8" customFormat="1" ht="18">
      <c r="CJ55"/>
      <c r="CK55"/>
      <c r="CL55"/>
      <c r="CM55"/>
      <c r="CN55" s="48"/>
      <c r="CO55" s="21" t="s">
        <v>130</v>
      </c>
      <c r="CP55" s="22">
        <v>921220</v>
      </c>
      <c r="CQ55" s="23">
        <v>302509011</v>
      </c>
    </row>
    <row r="56" spans="88:95" s="8" customFormat="1" ht="18">
      <c r="CJ56"/>
      <c r="CK56"/>
      <c r="CL56"/>
      <c r="CM56"/>
      <c r="CN56" s="20"/>
      <c r="CO56" s="21" t="s">
        <v>131</v>
      </c>
      <c r="CP56" s="22">
        <v>223310</v>
      </c>
      <c r="CQ56" s="23">
        <v>302509002</v>
      </c>
    </row>
    <row r="57" spans="88:95" s="8" customFormat="1" ht="18">
      <c r="CJ57"/>
      <c r="CK57"/>
      <c r="CL57"/>
      <c r="CM57"/>
      <c r="CN57" s="19"/>
      <c r="CO57" s="21" t="s">
        <v>132</v>
      </c>
      <c r="CP57" s="22">
        <v>937116</v>
      </c>
      <c r="CQ57" s="24">
        <v>302509004</v>
      </c>
    </row>
    <row r="58" spans="88:95" s="8" customFormat="1" ht="18">
      <c r="CJ58"/>
      <c r="CK58"/>
      <c r="CL58"/>
      <c r="CM58"/>
      <c r="CN58" s="19"/>
      <c r="CO58" s="21" t="s">
        <v>133</v>
      </c>
      <c r="CP58" s="22">
        <v>932200</v>
      </c>
      <c r="CQ58" s="25">
        <v>30081229</v>
      </c>
    </row>
    <row r="59" spans="88:95" s="8" customFormat="1" ht="18">
      <c r="CJ59"/>
      <c r="CK59"/>
      <c r="CL59"/>
      <c r="CM59"/>
      <c r="CN59" s="19"/>
      <c r="CO59" s="21" t="s">
        <v>133</v>
      </c>
      <c r="CP59" s="22">
        <v>932200</v>
      </c>
      <c r="CQ59" s="23">
        <v>30081340</v>
      </c>
    </row>
    <row r="60" spans="88:95" s="8" customFormat="1" ht="18">
      <c r="CJ60"/>
      <c r="CK60"/>
      <c r="CL60"/>
      <c r="CM60"/>
      <c r="CN60" s="19"/>
      <c r="CO60" s="21" t="s">
        <v>134</v>
      </c>
      <c r="CP60" s="22">
        <v>932404</v>
      </c>
      <c r="CQ60" s="23">
        <v>302509007</v>
      </c>
    </row>
    <row r="61" spans="88:95" s="8" customFormat="1" ht="18">
      <c r="CJ61"/>
      <c r="CK61"/>
      <c r="CL61"/>
      <c r="CM61"/>
      <c r="CN61" s="19"/>
      <c r="CO61" s="21" t="s">
        <v>135</v>
      </c>
      <c r="CP61" s="22">
        <v>831104</v>
      </c>
      <c r="CQ61" s="23">
        <v>302509010</v>
      </c>
    </row>
    <row r="62" spans="88:95" s="8" customFormat="1" ht="18">
      <c r="CJ62"/>
      <c r="CK62"/>
      <c r="CL62"/>
      <c r="CM62"/>
      <c r="CN62" s="19"/>
      <c r="CO62" s="21" t="s">
        <v>136</v>
      </c>
      <c r="CP62" s="22">
        <v>228101</v>
      </c>
      <c r="CQ62" s="24">
        <v>302509006</v>
      </c>
    </row>
    <row r="63" spans="88:95" s="8" customFormat="1" ht="18">
      <c r="CJ63"/>
      <c r="CK63"/>
      <c r="CL63"/>
      <c r="CM63"/>
      <c r="CN63" s="19"/>
      <c r="CO63" s="21" t="s">
        <v>137</v>
      </c>
      <c r="CP63" s="22">
        <v>217303</v>
      </c>
      <c r="CQ63" s="24">
        <v>302509003</v>
      </c>
    </row>
    <row r="64" spans="88:95" s="8" customFormat="1" ht="18">
      <c r="CJ64"/>
      <c r="CK64"/>
      <c r="CL64"/>
      <c r="CM64"/>
      <c r="CN64" s="19"/>
      <c r="CO64" s="21" t="s">
        <v>138</v>
      </c>
      <c r="CP64" s="22">
        <v>122113</v>
      </c>
      <c r="CQ64" s="23">
        <v>302509008</v>
      </c>
    </row>
    <row r="65" spans="93:95" s="8" customFormat="1" ht="18">
      <c r="CO65" s="21" t="s">
        <v>139</v>
      </c>
      <c r="CP65" s="22">
        <v>921410</v>
      </c>
      <c r="CQ65" s="23">
        <v>30081046</v>
      </c>
    </row>
    <row r="66" spans="93:95" s="8" customFormat="1" ht="18">
      <c r="CO66" s="21" t="s">
        <v>140</v>
      </c>
      <c r="CP66" s="22">
        <v>921411</v>
      </c>
      <c r="CQ66" s="23">
        <v>30081047</v>
      </c>
    </row>
    <row r="67" spans="93:95" s="8" customFormat="1" ht="18">
      <c r="CO67" s="21" t="s">
        <v>141</v>
      </c>
      <c r="CP67" s="22">
        <v>932200</v>
      </c>
      <c r="CQ67" s="23">
        <v>30071472</v>
      </c>
    </row>
    <row r="68" spans="93:95" s="8" customFormat="1">
      <c r="CO68" s="26" t="s">
        <v>142</v>
      </c>
      <c r="CP68" s="5">
        <v>224207</v>
      </c>
      <c r="CQ68" s="27"/>
    </row>
    <row r="69" spans="93:95" s="8" customFormat="1">
      <c r="CO69" s="26" t="s">
        <v>143</v>
      </c>
      <c r="CP69" s="5">
        <v>921415</v>
      </c>
      <c r="CQ69" s="27"/>
    </row>
    <row r="70" spans="93:95" s="8" customFormat="1">
      <c r="CO70" s="26" t="s">
        <v>144</v>
      </c>
      <c r="CP70" s="5">
        <v>921414</v>
      </c>
      <c r="CQ70" s="27"/>
    </row>
    <row r="71" spans="93:95" s="8" customFormat="1"/>
    <row r="72" spans="93:95" s="8" customFormat="1"/>
    <row r="73" spans="93:95" s="8" customFormat="1"/>
    <row r="74" spans="93:95" s="8" customFormat="1"/>
    <row r="75" spans="93:95" s="8" customFormat="1"/>
    <row r="76" spans="93:95" s="8" customFormat="1"/>
    <row r="77" spans="93:95" s="8" customFormat="1"/>
    <row r="78" spans="93:95" s="8" customFormat="1"/>
    <row r="79" spans="93:95" s="8" customFormat="1"/>
    <row r="80" spans="93:95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</sheetData>
  <mergeCells count="159">
    <mergeCell ref="A38:CG38"/>
    <mergeCell ref="A39:CG39"/>
    <mergeCell ref="B36:N36"/>
    <mergeCell ref="CB36:CC36"/>
    <mergeCell ref="CD36:CE36"/>
    <mergeCell ref="CF36:CG36"/>
    <mergeCell ref="A37:N37"/>
    <mergeCell ref="CB37:CC37"/>
    <mergeCell ref="CD37:CE37"/>
    <mergeCell ref="CF37:CG37"/>
    <mergeCell ref="B34:N34"/>
    <mergeCell ref="CB34:CC34"/>
    <mergeCell ref="CD34:CE34"/>
    <mergeCell ref="CF34:CG34"/>
    <mergeCell ref="CB35:CC35"/>
    <mergeCell ref="CD35:CE35"/>
    <mergeCell ref="CF35:CG35"/>
    <mergeCell ref="B32:N32"/>
    <mergeCell ref="CB32:CC32"/>
    <mergeCell ref="CD32:CE32"/>
    <mergeCell ref="CF32:CG32"/>
    <mergeCell ref="B33:N33"/>
    <mergeCell ref="CB33:CC33"/>
    <mergeCell ref="CD33:CE33"/>
    <mergeCell ref="CF33:CG33"/>
    <mergeCell ref="B30:N30"/>
    <mergeCell ref="CB30:CC30"/>
    <mergeCell ref="CD30:CE30"/>
    <mergeCell ref="CF30:CG30"/>
    <mergeCell ref="B31:N31"/>
    <mergeCell ref="CB31:CC31"/>
    <mergeCell ref="CD31:CE31"/>
    <mergeCell ref="CF31:CG31"/>
    <mergeCell ref="B28:N28"/>
    <mergeCell ref="CB28:CC28"/>
    <mergeCell ref="CD28:CE28"/>
    <mergeCell ref="CF28:CG28"/>
    <mergeCell ref="B29:N29"/>
    <mergeCell ref="CB29:CC29"/>
    <mergeCell ref="CD29:CE29"/>
    <mergeCell ref="CF29:CG29"/>
    <mergeCell ref="B26:N26"/>
    <mergeCell ref="CB26:CC26"/>
    <mergeCell ref="CD26:CE26"/>
    <mergeCell ref="CF26:CG26"/>
    <mergeCell ref="B27:N27"/>
    <mergeCell ref="CB27:CC27"/>
    <mergeCell ref="CD27:CE27"/>
    <mergeCell ref="CF27:CG27"/>
    <mergeCell ref="B24:N24"/>
    <mergeCell ref="CB24:CC24"/>
    <mergeCell ref="CD24:CE24"/>
    <mergeCell ref="CF24:CG24"/>
    <mergeCell ref="B25:N25"/>
    <mergeCell ref="CB25:CC25"/>
    <mergeCell ref="CD25:CE25"/>
    <mergeCell ref="CF25:CG25"/>
    <mergeCell ref="B22:N22"/>
    <mergeCell ref="CB22:CC22"/>
    <mergeCell ref="CD22:CE22"/>
    <mergeCell ref="CF22:CG22"/>
    <mergeCell ref="B23:N23"/>
    <mergeCell ref="CB23:CC23"/>
    <mergeCell ref="CD23:CE23"/>
    <mergeCell ref="CF23:CG23"/>
    <mergeCell ref="B20:N20"/>
    <mergeCell ref="CB20:CC20"/>
    <mergeCell ref="CD20:CE20"/>
    <mergeCell ref="CF20:CG20"/>
    <mergeCell ref="B21:N21"/>
    <mergeCell ref="CB21:CC21"/>
    <mergeCell ref="CD21:CE21"/>
    <mergeCell ref="CF21:CG21"/>
    <mergeCell ref="B18:N18"/>
    <mergeCell ref="CB18:CC18"/>
    <mergeCell ref="CD18:CE18"/>
    <mergeCell ref="CF18:CG18"/>
    <mergeCell ref="B19:N19"/>
    <mergeCell ref="CB19:CC19"/>
    <mergeCell ref="CD19:CE19"/>
    <mergeCell ref="CF19:CG19"/>
    <mergeCell ref="B16:N16"/>
    <mergeCell ref="CB16:CC16"/>
    <mergeCell ref="CD16:CE16"/>
    <mergeCell ref="CF16:CG16"/>
    <mergeCell ref="B17:N17"/>
    <mergeCell ref="CB17:CC17"/>
    <mergeCell ref="CD17:CE17"/>
    <mergeCell ref="CF17:CG17"/>
    <mergeCell ref="B14:N14"/>
    <mergeCell ref="CB14:CC14"/>
    <mergeCell ref="CD14:CE14"/>
    <mergeCell ref="CF14:CG14"/>
    <mergeCell ref="B15:N15"/>
    <mergeCell ref="CB15:CC15"/>
    <mergeCell ref="CD15:CE15"/>
    <mergeCell ref="CF15:CG15"/>
    <mergeCell ref="CB12:CC12"/>
    <mergeCell ref="CD12:CE12"/>
    <mergeCell ref="CF12:CG12"/>
    <mergeCell ref="B13:N13"/>
    <mergeCell ref="CB13:CC13"/>
    <mergeCell ref="CD13:CE13"/>
    <mergeCell ref="CF13:CG13"/>
    <mergeCell ref="BT11:BU11"/>
    <mergeCell ref="BV11:BW11"/>
    <mergeCell ref="BX11:BY11"/>
    <mergeCell ref="BZ11:CA11"/>
    <mergeCell ref="BD11:BE11"/>
    <mergeCell ref="BF11:BG11"/>
    <mergeCell ref="BH11:BI11"/>
    <mergeCell ref="BJ11:BK11"/>
    <mergeCell ref="BL11:BM11"/>
    <mergeCell ref="BN11:BO11"/>
    <mergeCell ref="V11:W11"/>
    <mergeCell ref="X11:Y11"/>
    <mergeCell ref="Z11:AA11"/>
    <mergeCell ref="AB11:AC11"/>
    <mergeCell ref="AD11:AE11"/>
    <mergeCell ref="AF11:AG11"/>
    <mergeCell ref="AH11:AI11"/>
    <mergeCell ref="BP11:BQ11"/>
    <mergeCell ref="BR11:BS11"/>
    <mergeCell ref="A9:BB9"/>
    <mergeCell ref="BC9:BI9"/>
    <mergeCell ref="BJ9:BS9"/>
    <mergeCell ref="BT9:BU9"/>
    <mergeCell ref="BV9:CG9"/>
    <mergeCell ref="A10:A12"/>
    <mergeCell ref="B10:N12"/>
    <mergeCell ref="O10:O12"/>
    <mergeCell ref="P10:P12"/>
    <mergeCell ref="Q10:Q12"/>
    <mergeCell ref="R10:CA10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CB10:CG11"/>
    <mergeCell ref="R11:S11"/>
    <mergeCell ref="T11:U11"/>
    <mergeCell ref="I1:BU6"/>
    <mergeCell ref="BY1:CG6"/>
    <mergeCell ref="A6:G6"/>
    <mergeCell ref="A7:L7"/>
    <mergeCell ref="M7:BB7"/>
    <mergeCell ref="BF7:BL7"/>
    <mergeCell ref="BU7:CG7"/>
    <mergeCell ref="A8:E8"/>
    <mergeCell ref="F8:J8"/>
    <mergeCell ref="K8:L8"/>
    <mergeCell ref="N8:R8"/>
    <mergeCell ref="X8:CG8"/>
  </mergeCells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R36:CA36 BV13:BV35 BX13:BX35 BZ13:BZ35">
    <cfRule type="containsText" dxfId="703" priority="114" operator="containsText" text="F">
      <formula>NOT(ISERROR(SEARCH("F",R13)))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R36:CA36">
    <cfRule type="containsText" dxfId="702" priority="112" operator="containsText" text="E">
      <formula>NOT(ISERROR(SEARCH("E",R13)))</formula>
    </cfRule>
    <cfRule type="containsText" dxfId="701" priority="113" operator="containsText" text="R">
      <formula>NOT(ISERROR(SEARCH("R",R13)))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BV13:BV35 BX13:BX35 BZ13:BZ35 R36:CA36">
    <cfRule type="containsText" dxfId="700" priority="115" operator="containsText" text="E">
      <formula>NOT(ISERROR(SEARCH("E",R13)))</formula>
    </cfRule>
    <cfRule type="containsText" dxfId="699" priority="117" operator="containsText" text="R">
      <formula>NOT(ISERROR(SEARCH("R",R13)))</formula>
    </cfRule>
    <cfRule type="containsText" dxfId="698" priority="116" operator="containsText" text="F">
      <formula>NOT(ISERROR(SEARCH("F",R13)))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">
    <cfRule type="containsText" dxfId="697" priority="111" operator="containsText" text="R">
      <formula>NOT(ISERROR(SEARCH("R",R13)))</formula>
    </cfRule>
    <cfRule type="containsText" dxfId="696" priority="110" operator="containsText" text="E">
      <formula>NOT(ISERROR(SEARCH("E",R13)))</formula>
    </cfRule>
  </conditionalFormatting>
  <conditionalFormatting sqref="R17:R35 T17:T35 V17:V35 X17:X35 Z17:Z35 AB17:AB35 AD17:AD35 AF17:AF35 AH17:AH35 AJ17:AJ35 AL17:AL35 AN17:AN35 AP17:AP35 AR17:AR35 AT17:AT35 AV17:AV35 AX17:AX35 AZ17:AZ35 BB17:BB35 BD17:BD35 BF17:BF35 BH17:BH35 BJ17:BJ35 BL17:BL35 BN17:BN35 BP17:BP35 BR17:BR35 BT17:BT35">
    <cfRule type="containsText" dxfId="695" priority="88" stopIfTrue="1" operator="containsText" text="F">
      <formula>NOT(ISERROR(SEARCH("F",R17)))</formula>
    </cfRule>
    <cfRule type="containsText" dxfId="694" priority="89" stopIfTrue="1" operator="containsText" text="R">
      <formula>NOT(ISERROR(SEARCH("R",R17)))</formula>
    </cfRule>
    <cfRule type="containsText" dxfId="693" priority="87" operator="containsText" text="E">
      <formula>NOT(ISERROR(SEARCH("E",R17)))</formula>
    </cfRule>
  </conditionalFormatting>
  <conditionalFormatting sqref="R36:CA36">
    <cfRule type="containsText" dxfId="692" priority="106" operator="containsText" text="R">
      <formula>NOT(ISERROR(SEARCH("R",R36)))</formula>
    </cfRule>
    <cfRule type="containsText" dxfId="691" priority="105" operator="containsText" text="E">
      <formula>NOT(ISERROR(SEARCH("E",R36)))</formula>
    </cfRule>
  </conditionalFormatting>
  <conditionalFormatting sqref="S13:S17 U13:U17 W13:W17 Y13:Y17 AA13:AA17 AC13:AC17 AE13:AE17 AG13:AG17 AI13:AI17 AK13:AK17 AM13:AM17 AO13:AO17 AQ13:AQ17 AS13:AS17 AU13:AU17 AW13:AW17 AY13:AY17 BA13:BA17 BC13:BC17 BE13:BE17 BG13:BG17 BI13:BI17 BK13:BK17 BM13:BM17 BO13:BO17 BQ13:BQ17 BS13:BS17 BU13:BU17">
    <cfRule type="containsText" dxfId="690" priority="76" operator="containsText" text="R">
      <formula>NOT(ISERROR(SEARCH("R",S13)))</formula>
    </cfRule>
    <cfRule type="containsText" dxfId="689" priority="75" operator="containsText" text="E">
      <formula>NOT(ISERROR(SEARCH("E",S13)))</formula>
    </cfRule>
  </conditionalFormatting>
  <conditionalFormatting sqref="S13:S19 U13:U19 W13:W19 Y13:Y19 AA13:AA19 AC13:AC19 AE13:AE19 AG13:AG19 AI13:AI19 AK13:AK19 AM13:AM19 AO13:AO19 AQ13:AQ19 AS13:AS19 AU13:AU19 AW13:AW19 AY13:AY19 BA13:BA19 BC13:BC19 BE13:BE19 BG13:BG19 BI13:BI19 BK13:BK19 BM13:BM19 BO13:BO19 BQ13:BQ19 BS13:BS19 BU13:BU19">
    <cfRule type="containsText" dxfId="688" priority="77" operator="containsText" text="E">
      <formula>NOT(ISERROR(SEARCH("E",S13)))</formula>
    </cfRule>
    <cfRule type="containsText" dxfId="687" priority="81" operator="containsText" text="F">
      <formula>NOT(ISERROR(SEARCH("F",S13)))</formula>
    </cfRule>
    <cfRule type="containsText" dxfId="686" priority="79" operator="containsText" text="F">
      <formula>NOT(ISERROR(SEARCH("F",S13)))</formula>
    </cfRule>
    <cfRule type="containsText" dxfId="685" priority="78" operator="containsText" text="R">
      <formula>NOT(ISERROR(SEARCH("R",S13)))</formula>
    </cfRule>
  </conditionalFormatting>
  <conditionalFormatting sqref="S13:S35 U13:U35 W13:W35 Y13:Y35 AA13:AA35 AC13:AC35 AE13:AE35 AG13:AG35 AI13:AI35 AK13:AK35 AM13:AM35 AO13:AO35 AQ13:AQ35 AS13:AS35 AU13:AU35 AW13:AW35 AY13:AY35 BA13:BA35 BC13:BC35 BE13:BE35 BG13:BG35 BI13:BI35 BK13:BK35 BM13:BM35 BO13:BO35 BQ13:BQ35 BS13:BS35 BU13:BV35">
    <cfRule type="containsText" dxfId="684" priority="82" operator="containsText" text="R">
      <formula>NOT(ISERROR(SEARCH("R",S13)))</formula>
    </cfRule>
    <cfRule type="containsText" dxfId="683" priority="80" operator="containsText" text="E">
      <formula>NOT(ISERROR(SEARCH("E",S13)))</formula>
    </cfRule>
  </conditionalFormatting>
  <conditionalFormatting sqref="S14 U14 W14 Y14 AA14 AC14 AE14 AG14 AI14 AK14 AM14 AO14 AQ14 AS14 AU14 AW14 AY14 BA14 BC14 BE14 BG14 BI14 BK14 BM14 BO14 BQ14 BS14 BU14">
    <cfRule type="containsText" dxfId="682" priority="74" operator="containsText" text="R">
      <formula>NOT(ISERROR(SEARCH("R",S14)))</formula>
    </cfRule>
    <cfRule type="containsText" dxfId="681" priority="73" operator="containsText" text="F">
      <formula>NOT(ISERROR(SEARCH("F",S14)))</formula>
    </cfRule>
    <cfRule type="containsText" dxfId="680" priority="72" operator="containsText" text="E">
      <formula>NOT(ISERROR(SEARCH("E",S14)))</formula>
    </cfRule>
  </conditionalFormatting>
  <conditionalFormatting sqref="S20:S35 U20:U35 W20:W35 Y20:Y35 AA20:AA35 AC20:AC35 AE20:AE35 AG20:AG35 AI20:AI35 AK20:AK35 AM20:AM35 AO20:AO35 AQ20:AQ35 AS20:AS35 AU20:AU35 AW20:AW35 AY20:AY35 BA20:BA35 BC20:BC35 BE20:BE35 BG20:BG35 BI20:BI35 BK20:BK35 BM20:BM35 BO20:BO35 BQ20:BQ35 BS20:BS35 BU20:BU35">
    <cfRule type="containsText" dxfId="679" priority="86" operator="containsText" text="R">
      <formula>NOT(ISERROR(SEARCH("R",S20)))</formula>
    </cfRule>
    <cfRule type="containsText" dxfId="678" priority="85" operator="containsText" text="F">
      <formula>NOT(ISERROR(SEARCH("F",S20)))</formula>
    </cfRule>
    <cfRule type="containsText" dxfId="677" priority="84" operator="containsText" text="E">
      <formula>NOT(ISERROR(SEARCH("E",S20)))</formula>
    </cfRule>
    <cfRule type="containsText" dxfId="676" priority="83" operator="containsText" text="F">
      <formula>NOT(ISERROR(SEARCH("F",S20)))</formula>
    </cfRule>
  </conditionalFormatting>
  <conditionalFormatting sqref="BV13:BV35">
    <cfRule type="containsText" dxfId="675" priority="60" operator="containsText" text="R">
      <formula>NOT(ISERROR(SEARCH("R",BV13)))</formula>
    </cfRule>
    <cfRule type="containsText" dxfId="674" priority="59" operator="containsText" text="E">
      <formula>NOT(ISERROR(SEARCH("E",BV13)))</formula>
    </cfRule>
  </conditionalFormatting>
  <conditionalFormatting sqref="BV17:BV35">
    <cfRule type="containsText" dxfId="673" priority="58" stopIfTrue="1" operator="containsText" text="R">
      <formula>NOT(ISERROR(SEARCH("R",BV17)))</formula>
    </cfRule>
    <cfRule type="containsText" dxfId="672" priority="57" stopIfTrue="1" operator="containsText" text="F">
      <formula>NOT(ISERROR(SEARCH("F",BV17)))</formula>
    </cfRule>
    <cfRule type="containsText" dxfId="671" priority="56" operator="containsText" text="E">
      <formula>NOT(ISERROR(SEARCH("E",BV17)))</formula>
    </cfRule>
  </conditionalFormatting>
  <conditionalFormatting sqref="BW13:BW17">
    <cfRule type="containsText" dxfId="670" priority="44" operator="containsText" text="E">
      <formula>NOT(ISERROR(SEARCH("E",BW13)))</formula>
    </cfRule>
    <cfRule type="containsText" dxfId="669" priority="45" operator="containsText" text="R">
      <formula>NOT(ISERROR(SEARCH("R",BW13)))</formula>
    </cfRule>
  </conditionalFormatting>
  <conditionalFormatting sqref="BW13:BW19">
    <cfRule type="containsText" dxfId="668" priority="48" operator="containsText" text="F">
      <formula>NOT(ISERROR(SEARCH("F",BW13)))</formula>
    </cfRule>
    <cfRule type="containsText" dxfId="667" priority="46" operator="containsText" text="E">
      <formula>NOT(ISERROR(SEARCH("E",BW13)))</formula>
    </cfRule>
    <cfRule type="containsText" dxfId="666" priority="47" operator="containsText" text="R">
      <formula>NOT(ISERROR(SEARCH("R",BW13)))</formula>
    </cfRule>
    <cfRule type="containsText" dxfId="665" priority="50" operator="containsText" text="F">
      <formula>NOT(ISERROR(SEARCH("F",BW13)))</formula>
    </cfRule>
  </conditionalFormatting>
  <conditionalFormatting sqref="BW14">
    <cfRule type="containsText" dxfId="664" priority="43" operator="containsText" text="R">
      <formula>NOT(ISERROR(SEARCH("R",BW14)))</formula>
    </cfRule>
    <cfRule type="containsText" dxfId="663" priority="42" operator="containsText" text="F">
      <formula>NOT(ISERROR(SEARCH("F",BW14)))</formula>
    </cfRule>
    <cfRule type="containsText" dxfId="662" priority="41" operator="containsText" text="E">
      <formula>NOT(ISERROR(SEARCH("E",BW14)))</formula>
    </cfRule>
  </conditionalFormatting>
  <conditionalFormatting sqref="BW20:BW35">
    <cfRule type="containsText" dxfId="661" priority="52" operator="containsText" text="F">
      <formula>NOT(ISERROR(SEARCH("F",BW20)))</formula>
    </cfRule>
    <cfRule type="containsText" dxfId="660" priority="53" operator="containsText" text="E">
      <formula>NOT(ISERROR(SEARCH("E",BW20)))</formula>
    </cfRule>
    <cfRule type="containsText" dxfId="659" priority="54" operator="containsText" text="F">
      <formula>NOT(ISERROR(SEARCH("F",BW20)))</formula>
    </cfRule>
    <cfRule type="containsText" dxfId="658" priority="55" operator="containsText" text="R">
      <formula>NOT(ISERROR(SEARCH("R",BW20)))</formula>
    </cfRule>
  </conditionalFormatting>
  <conditionalFormatting sqref="BW13:BX35">
    <cfRule type="containsText" dxfId="657" priority="49" operator="containsText" text="E">
      <formula>NOT(ISERROR(SEARCH("E",BW13)))</formula>
    </cfRule>
    <cfRule type="containsText" dxfId="656" priority="51" operator="containsText" text="R">
      <formula>NOT(ISERROR(SEARCH("R",BW13)))</formula>
    </cfRule>
  </conditionalFormatting>
  <conditionalFormatting sqref="BX13:BX35">
    <cfRule type="containsText" dxfId="655" priority="40" operator="containsText" text="R">
      <formula>NOT(ISERROR(SEARCH("R",BX13)))</formula>
    </cfRule>
    <cfRule type="containsText" dxfId="654" priority="39" operator="containsText" text="E">
      <formula>NOT(ISERROR(SEARCH("E",BX13)))</formula>
    </cfRule>
  </conditionalFormatting>
  <conditionalFormatting sqref="BX17:BX35">
    <cfRule type="containsText" dxfId="653" priority="36" operator="containsText" text="E">
      <formula>NOT(ISERROR(SEARCH("E",BX17)))</formula>
    </cfRule>
    <cfRule type="containsText" dxfId="652" priority="37" stopIfTrue="1" operator="containsText" text="F">
      <formula>NOT(ISERROR(SEARCH("F",BX17)))</formula>
    </cfRule>
    <cfRule type="containsText" dxfId="651" priority="38" stopIfTrue="1" operator="containsText" text="R">
      <formula>NOT(ISERROR(SEARCH("R",BX17)))</formula>
    </cfRule>
  </conditionalFormatting>
  <conditionalFormatting sqref="BY13:BY17">
    <cfRule type="containsText" dxfId="650" priority="24" operator="containsText" text="E">
      <formula>NOT(ISERROR(SEARCH("E",BY13)))</formula>
    </cfRule>
    <cfRule type="containsText" dxfId="649" priority="25" operator="containsText" text="R">
      <formula>NOT(ISERROR(SEARCH("R",BY13)))</formula>
    </cfRule>
  </conditionalFormatting>
  <conditionalFormatting sqref="BY13:BY19">
    <cfRule type="containsText" dxfId="648" priority="26" operator="containsText" text="E">
      <formula>NOT(ISERROR(SEARCH("E",BY13)))</formula>
    </cfRule>
    <cfRule type="containsText" dxfId="647" priority="27" operator="containsText" text="R">
      <formula>NOT(ISERROR(SEARCH("R",BY13)))</formula>
    </cfRule>
    <cfRule type="containsText" dxfId="646" priority="28" operator="containsText" text="F">
      <formula>NOT(ISERROR(SEARCH("F",BY13)))</formula>
    </cfRule>
    <cfRule type="containsText" dxfId="645" priority="30" operator="containsText" text="F">
      <formula>NOT(ISERROR(SEARCH("F",BY13)))</formula>
    </cfRule>
  </conditionalFormatting>
  <conditionalFormatting sqref="BY14">
    <cfRule type="containsText" dxfId="644" priority="22" operator="containsText" text="F">
      <formula>NOT(ISERROR(SEARCH("F",BY14)))</formula>
    </cfRule>
    <cfRule type="containsText" dxfId="643" priority="23" operator="containsText" text="R">
      <formula>NOT(ISERROR(SEARCH("R",BY14)))</formula>
    </cfRule>
    <cfRule type="containsText" dxfId="642" priority="21" operator="containsText" text="E">
      <formula>NOT(ISERROR(SEARCH("E",BY14)))</formula>
    </cfRule>
  </conditionalFormatting>
  <conditionalFormatting sqref="BY20:BY35">
    <cfRule type="containsText" dxfId="641" priority="35" operator="containsText" text="R">
      <formula>NOT(ISERROR(SEARCH("R",BY20)))</formula>
    </cfRule>
    <cfRule type="containsText" dxfId="640" priority="33" operator="containsText" text="E">
      <formula>NOT(ISERROR(SEARCH("E",BY20)))</formula>
    </cfRule>
    <cfRule type="containsText" dxfId="639" priority="32" operator="containsText" text="F">
      <formula>NOT(ISERROR(SEARCH("F",BY20)))</formula>
    </cfRule>
    <cfRule type="containsText" dxfId="638" priority="34" operator="containsText" text="F">
      <formula>NOT(ISERROR(SEARCH("F",BY20)))</formula>
    </cfRule>
  </conditionalFormatting>
  <conditionalFormatting sqref="BY13:BZ35">
    <cfRule type="containsText" dxfId="637" priority="31" operator="containsText" text="R">
      <formula>NOT(ISERROR(SEARCH("R",BY13)))</formula>
    </cfRule>
    <cfRule type="containsText" dxfId="636" priority="29" operator="containsText" text="E">
      <formula>NOT(ISERROR(SEARCH("E",BY13)))</formula>
    </cfRule>
  </conditionalFormatting>
  <conditionalFormatting sqref="BZ13:BZ35">
    <cfRule type="containsText" dxfId="635" priority="20" operator="containsText" text="R">
      <formula>NOT(ISERROR(SEARCH("R",BZ13)))</formula>
    </cfRule>
    <cfRule type="containsText" dxfId="634" priority="19" operator="containsText" text="E">
      <formula>NOT(ISERROR(SEARCH("E",BZ13)))</formula>
    </cfRule>
  </conditionalFormatting>
  <conditionalFormatting sqref="BZ17:BZ35">
    <cfRule type="containsText" dxfId="633" priority="18" stopIfTrue="1" operator="containsText" text="R">
      <formula>NOT(ISERROR(SEARCH("R",BZ17)))</formula>
    </cfRule>
    <cfRule type="containsText" dxfId="632" priority="17" stopIfTrue="1" operator="containsText" text="F">
      <formula>NOT(ISERROR(SEARCH("F",BZ17)))</formula>
    </cfRule>
    <cfRule type="containsText" dxfId="631" priority="16" operator="containsText" text="E">
      <formula>NOT(ISERROR(SEARCH("E",BZ17)))</formula>
    </cfRule>
  </conditionalFormatting>
  <conditionalFormatting sqref="CA13:CA17">
    <cfRule type="containsText" dxfId="630" priority="5" operator="containsText" text="R">
      <formula>NOT(ISERROR(SEARCH("R",CA13)))</formula>
    </cfRule>
    <cfRule type="containsText" dxfId="629" priority="4" operator="containsText" text="E">
      <formula>NOT(ISERROR(SEARCH("E",CA13)))</formula>
    </cfRule>
  </conditionalFormatting>
  <conditionalFormatting sqref="CA13:CA19">
    <cfRule type="containsText" dxfId="628" priority="7" operator="containsText" text="R">
      <formula>NOT(ISERROR(SEARCH("R",CA13)))</formula>
    </cfRule>
    <cfRule type="containsText" dxfId="627" priority="8" operator="containsText" text="F">
      <formula>NOT(ISERROR(SEARCH("F",CA13)))</formula>
    </cfRule>
    <cfRule type="containsText" dxfId="626" priority="6" operator="containsText" text="E">
      <formula>NOT(ISERROR(SEARCH("E",CA13)))</formula>
    </cfRule>
    <cfRule type="containsText" dxfId="625" priority="10" operator="containsText" text="F">
      <formula>NOT(ISERROR(SEARCH("F",CA13)))</formula>
    </cfRule>
  </conditionalFormatting>
  <conditionalFormatting sqref="CA13:CA35">
    <cfRule type="containsText" dxfId="624" priority="9" operator="containsText" text="E">
      <formula>NOT(ISERROR(SEARCH("E",CA13)))</formula>
    </cfRule>
    <cfRule type="containsText" dxfId="623" priority="11" operator="containsText" text="R">
      <formula>NOT(ISERROR(SEARCH("R",CA13)))</formula>
    </cfRule>
  </conditionalFormatting>
  <conditionalFormatting sqref="CA14">
    <cfRule type="containsText" dxfId="622" priority="3" operator="containsText" text="R">
      <formula>NOT(ISERROR(SEARCH("R",CA14)))</formula>
    </cfRule>
    <cfRule type="containsText" dxfId="621" priority="1" operator="containsText" text="E">
      <formula>NOT(ISERROR(SEARCH("E",CA14)))</formula>
    </cfRule>
    <cfRule type="containsText" dxfId="620" priority="2" operator="containsText" text="F">
      <formula>NOT(ISERROR(SEARCH("F",CA14)))</formula>
    </cfRule>
  </conditionalFormatting>
  <conditionalFormatting sqref="CA20:CA35">
    <cfRule type="containsText" dxfId="619" priority="15" operator="containsText" text="R">
      <formula>NOT(ISERROR(SEARCH("R",CA20)))</formula>
    </cfRule>
    <cfRule type="containsText" dxfId="618" priority="14" operator="containsText" text="F">
      <formula>NOT(ISERROR(SEARCH("F",CA20)))</formula>
    </cfRule>
    <cfRule type="containsText" dxfId="617" priority="13" operator="containsText" text="E">
      <formula>NOT(ISERROR(SEARCH("E",CA20)))</formula>
    </cfRule>
    <cfRule type="containsText" dxfId="616" priority="12" operator="containsText" text="F">
      <formula>NOT(ISERROR(SEARCH("F",CA20)))</formula>
    </cfRule>
  </conditionalFormatting>
  <pageMargins left="0.7" right="0.7" top="0.75" bottom="0.75" header="0.3" footer="0.3"/>
  <pageSetup paperSize="9" scale="2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9E2C7-F8CD-4B5E-8875-5BEA8242FA1C}">
  <dimension ref="A1:II98"/>
  <sheetViews>
    <sheetView topLeftCell="A17" workbookViewId="0">
      <selection activeCell="A17" sqref="A1:XFD1048576"/>
    </sheetView>
  </sheetViews>
  <sheetFormatPr defaultColWidth="8.42578125" defaultRowHeight="13.15"/>
  <cols>
    <col min="1" max="1" width="4.140625" style="2" customWidth="1"/>
    <col min="2" max="11" width="2.140625" style="2" customWidth="1"/>
    <col min="12" max="13" width="3.7109375" style="2" customWidth="1"/>
    <col min="14" max="14" width="16.140625" style="2" customWidth="1"/>
    <col min="15" max="16" width="12" style="2" hidden="1" customWidth="1"/>
    <col min="17" max="17" width="33" style="2" hidden="1" customWidth="1"/>
    <col min="18" max="18" width="4.7109375" style="2" customWidth="1"/>
    <col min="19" max="19" width="4.5703125" style="2" customWidth="1"/>
    <col min="20" max="33" width="4.7109375" style="2" customWidth="1"/>
    <col min="34" max="37" width="4.7109375" style="3" customWidth="1"/>
    <col min="38" max="54" width="4.7109375" style="2" customWidth="1"/>
    <col min="55" max="55" width="4.5703125" style="2" customWidth="1"/>
    <col min="56" max="77" width="4.7109375" style="2" customWidth="1"/>
    <col min="78" max="78" width="4.7109375" style="2" hidden="1" customWidth="1"/>
    <col min="79" max="79" width="5.5703125" style="2" hidden="1" customWidth="1"/>
    <col min="80" max="80" width="3.5703125" style="2" customWidth="1"/>
    <col min="81" max="81" width="2.7109375" style="2" customWidth="1"/>
    <col min="82" max="82" width="4" style="2" customWidth="1"/>
    <col min="83" max="84" width="2.7109375" style="2" customWidth="1"/>
    <col min="85" max="85" width="5.28515625" style="2" customWidth="1"/>
    <col min="86" max="91" width="8.42578125" style="8"/>
    <col min="92" max="92" width="10.7109375" style="8" customWidth="1"/>
    <col min="93" max="93" width="112" style="8" customWidth="1"/>
    <col min="94" max="94" width="14.5703125" style="8" customWidth="1"/>
    <col min="95" max="95" width="19" style="8" customWidth="1"/>
    <col min="96" max="138" width="8.42578125" style="8"/>
    <col min="139" max="243" width="8.42578125" style="3"/>
    <col min="244" max="16384" width="8.42578125" style="2"/>
  </cols>
  <sheetData>
    <row r="1" spans="1:243" ht="12.75" customHeight="1">
      <c r="A1" s="11"/>
      <c r="B1" s="13"/>
      <c r="C1" s="13"/>
      <c r="D1" s="13"/>
      <c r="E1" s="13"/>
      <c r="F1" s="13"/>
      <c r="G1" s="13"/>
      <c r="H1" s="16"/>
      <c r="I1" s="81" t="s">
        <v>0</v>
      </c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28"/>
      <c r="BW1" s="28"/>
      <c r="BX1" s="28"/>
      <c r="BY1" s="85" t="s">
        <v>1</v>
      </c>
      <c r="BZ1" s="86"/>
      <c r="CA1" s="86"/>
      <c r="CB1" s="86"/>
      <c r="CC1" s="86"/>
      <c r="CD1" s="86"/>
      <c r="CE1" s="86"/>
      <c r="CF1" s="86"/>
      <c r="CG1" s="87"/>
    </row>
    <row r="2" spans="1:243" ht="12.75" customHeight="1">
      <c r="A2" s="14"/>
      <c r="B2" s="12"/>
      <c r="C2" s="12"/>
      <c r="D2" s="12"/>
      <c r="E2" s="12"/>
      <c r="F2" s="12"/>
      <c r="G2" s="12"/>
      <c r="H2" s="17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29"/>
      <c r="BW2" s="29"/>
      <c r="BX2" s="29"/>
      <c r="BY2" s="88"/>
      <c r="BZ2" s="89"/>
      <c r="CA2" s="89"/>
      <c r="CB2" s="89"/>
      <c r="CC2" s="89"/>
      <c r="CD2" s="89"/>
      <c r="CE2" s="89"/>
      <c r="CF2" s="89"/>
      <c r="CG2" s="90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243" ht="12.75" customHeight="1">
      <c r="A3" s="14"/>
      <c r="B3" s="12"/>
      <c r="C3" s="12"/>
      <c r="D3" s="12"/>
      <c r="E3" s="12"/>
      <c r="F3" s="12"/>
      <c r="G3" s="12"/>
      <c r="H3" s="17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29"/>
      <c r="BW3" s="29"/>
      <c r="BX3" s="29"/>
      <c r="BY3" s="88"/>
      <c r="BZ3" s="89"/>
      <c r="CA3" s="89"/>
      <c r="CB3" s="89"/>
      <c r="CC3" s="89"/>
      <c r="CD3" s="89"/>
      <c r="CE3" s="89"/>
      <c r="CF3" s="89"/>
      <c r="CG3" s="90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243" ht="12.75" customHeight="1">
      <c r="A4" s="14"/>
      <c r="B4" s="12"/>
      <c r="C4" s="12"/>
      <c r="D4" s="12"/>
      <c r="E4" s="12"/>
      <c r="F4" s="12"/>
      <c r="G4" s="12"/>
      <c r="H4" s="17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29"/>
      <c r="BW4" s="29"/>
      <c r="BX4" s="29"/>
      <c r="BY4" s="88"/>
      <c r="BZ4" s="89"/>
      <c r="CA4" s="89"/>
      <c r="CB4" s="89"/>
      <c r="CC4" s="89"/>
      <c r="CD4" s="89"/>
      <c r="CE4" s="89"/>
      <c r="CF4" s="89"/>
      <c r="CG4" s="90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243" ht="12.75" customHeight="1">
      <c r="A5" s="14"/>
      <c r="B5" s="12"/>
      <c r="C5" s="12"/>
      <c r="D5" s="12"/>
      <c r="E5" s="12"/>
      <c r="F5" s="12"/>
      <c r="G5" s="12"/>
      <c r="H5" s="17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29"/>
      <c r="BW5" s="29"/>
      <c r="BX5" s="29"/>
      <c r="BY5" s="88"/>
      <c r="BZ5" s="89"/>
      <c r="CA5" s="89"/>
      <c r="CB5" s="89"/>
      <c r="CC5" s="89"/>
      <c r="CD5" s="89"/>
      <c r="CE5" s="89"/>
      <c r="CF5" s="89"/>
      <c r="CG5" s="90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</row>
    <row r="6" spans="1:243" ht="17.25" customHeight="1" thickBot="1">
      <c r="A6" s="94"/>
      <c r="B6" s="95"/>
      <c r="C6" s="95"/>
      <c r="D6" s="95"/>
      <c r="E6" s="95"/>
      <c r="F6" s="95"/>
      <c r="G6" s="95"/>
      <c r="H6" s="18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30"/>
      <c r="BW6" s="30"/>
      <c r="BX6" s="30"/>
      <c r="BY6" s="91"/>
      <c r="BZ6" s="92"/>
      <c r="CA6" s="92"/>
      <c r="CB6" s="92"/>
      <c r="CC6" s="92"/>
      <c r="CD6" s="92"/>
      <c r="CE6" s="92"/>
      <c r="CF6" s="92"/>
      <c r="CG6" s="9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243" ht="24" customHeight="1">
      <c r="A7" s="96" t="s">
        <v>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8" t="s">
        <v>3</v>
      </c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100"/>
      <c r="BC7" s="33" t="s">
        <v>4</v>
      </c>
      <c r="BD7" s="34"/>
      <c r="BE7" s="34"/>
      <c r="BF7" s="101">
        <v>921418</v>
      </c>
      <c r="BG7" s="102"/>
      <c r="BH7" s="102"/>
      <c r="BI7" s="102"/>
      <c r="BJ7" s="102"/>
      <c r="BK7" s="102"/>
      <c r="BL7" s="103"/>
      <c r="BM7" s="35" t="s">
        <v>5</v>
      </c>
      <c r="BN7" s="36"/>
      <c r="BO7" s="36"/>
      <c r="BP7" s="36"/>
      <c r="BQ7" s="36"/>
      <c r="BR7" s="36"/>
      <c r="BS7" s="37"/>
      <c r="BT7" s="38"/>
      <c r="BU7" s="104">
        <v>3181506</v>
      </c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6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</row>
    <row r="8" spans="1:243" ht="20.25" customHeight="1">
      <c r="A8" s="107" t="s">
        <v>6</v>
      </c>
      <c r="B8" s="108"/>
      <c r="C8" s="108"/>
      <c r="D8" s="108"/>
      <c r="E8" s="108"/>
      <c r="F8" s="108" t="s">
        <v>7</v>
      </c>
      <c r="G8" s="108"/>
      <c r="H8" s="108"/>
      <c r="I8" s="108"/>
      <c r="J8" s="109"/>
      <c r="K8" s="110"/>
      <c r="L8" s="110"/>
      <c r="M8" s="39"/>
      <c r="N8" s="111"/>
      <c r="O8" s="111"/>
      <c r="P8" s="111"/>
      <c r="Q8" s="111"/>
      <c r="R8" s="112"/>
      <c r="S8" s="40" t="s">
        <v>8</v>
      </c>
      <c r="T8" s="15"/>
      <c r="U8" s="15"/>
      <c r="V8" s="15"/>
      <c r="W8" s="47" t="s">
        <v>9</v>
      </c>
      <c r="X8" s="113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5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</row>
    <row r="9" spans="1:243" s="3" customFormat="1" ht="39.75" customHeight="1">
      <c r="A9" s="116" t="s">
        <v>10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8"/>
      <c r="BC9" s="110" t="s">
        <v>11</v>
      </c>
      <c r="BD9" s="110"/>
      <c r="BE9" s="110"/>
      <c r="BF9" s="110"/>
      <c r="BG9" s="110"/>
      <c r="BH9" s="110"/>
      <c r="BI9" s="110"/>
      <c r="BJ9" s="119"/>
      <c r="BK9" s="120"/>
      <c r="BL9" s="120"/>
      <c r="BM9" s="120"/>
      <c r="BN9" s="120"/>
      <c r="BO9" s="120"/>
      <c r="BP9" s="120"/>
      <c r="BQ9" s="120"/>
      <c r="BR9" s="120"/>
      <c r="BS9" s="121"/>
      <c r="BT9" s="110" t="s">
        <v>12</v>
      </c>
      <c r="BU9" s="110"/>
      <c r="BV9" s="122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4"/>
    </row>
    <row r="10" spans="1:243" s="3" customFormat="1" ht="18" customHeight="1">
      <c r="A10" s="125" t="s">
        <v>13</v>
      </c>
      <c r="B10" s="126" t="s">
        <v>14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7" t="s">
        <v>15</v>
      </c>
      <c r="P10" s="127" t="s">
        <v>16</v>
      </c>
      <c r="Q10" s="130" t="s">
        <v>17</v>
      </c>
      <c r="R10" s="133" t="s">
        <v>18</v>
      </c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7"/>
      <c r="CC10" s="137"/>
      <c r="CD10" s="137"/>
      <c r="CE10" s="137"/>
      <c r="CF10" s="137"/>
      <c r="CG10" s="138"/>
    </row>
    <row r="11" spans="1:243" s="79" customFormat="1" ht="32.25" customHeight="1">
      <c r="A11" s="125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8"/>
      <c r="P11" s="128"/>
      <c r="Q11" s="131"/>
      <c r="R11" s="168"/>
      <c r="S11" s="169"/>
      <c r="T11" s="168">
        <v>2</v>
      </c>
      <c r="U11" s="169"/>
      <c r="V11" s="168"/>
      <c r="W11" s="169"/>
      <c r="X11" s="168">
        <v>9</v>
      </c>
      <c r="Y11" s="169"/>
      <c r="Z11" s="168"/>
      <c r="AA11" s="169"/>
      <c r="AB11" s="168"/>
      <c r="AC11" s="169"/>
      <c r="AD11" s="168">
        <v>16</v>
      </c>
      <c r="AE11" s="169"/>
      <c r="AF11" s="168"/>
      <c r="AG11" s="169"/>
      <c r="AH11" s="168"/>
      <c r="AI11" s="169"/>
      <c r="AJ11" s="168">
        <v>23</v>
      </c>
      <c r="AK11" s="169"/>
      <c r="AL11" s="168"/>
      <c r="AM11" s="169"/>
      <c r="AN11" s="168">
        <v>30</v>
      </c>
      <c r="AO11" s="169"/>
      <c r="AP11" s="168"/>
      <c r="AQ11" s="169"/>
      <c r="AR11" s="168"/>
      <c r="AS11" s="169"/>
      <c r="AT11" s="168"/>
      <c r="AU11" s="169"/>
      <c r="AV11" s="168"/>
      <c r="AW11" s="169"/>
      <c r="AX11" s="168"/>
      <c r="AY11" s="169"/>
      <c r="AZ11" s="168"/>
      <c r="BA11" s="169"/>
      <c r="BB11" s="168"/>
      <c r="BC11" s="169"/>
      <c r="BD11" s="168"/>
      <c r="BE11" s="169"/>
      <c r="BF11" s="168"/>
      <c r="BG11" s="169"/>
      <c r="BH11" s="168"/>
      <c r="BI11" s="169"/>
      <c r="BJ11" s="168"/>
      <c r="BK11" s="169"/>
      <c r="BL11" s="168"/>
      <c r="BM11" s="169"/>
      <c r="BN11" s="168"/>
      <c r="BO11" s="169"/>
      <c r="BP11" s="168"/>
      <c r="BQ11" s="169"/>
      <c r="BR11" s="168"/>
      <c r="BS11" s="169"/>
      <c r="BT11" s="168"/>
      <c r="BU11" s="169"/>
      <c r="BV11" s="168"/>
      <c r="BW11" s="169"/>
      <c r="BX11" s="168"/>
      <c r="BY11" s="169"/>
      <c r="BZ11" s="168"/>
      <c r="CA11" s="169"/>
      <c r="CB11" s="137"/>
      <c r="CC11" s="137"/>
      <c r="CD11" s="137"/>
      <c r="CE11" s="137"/>
      <c r="CF11" s="137"/>
      <c r="CG11" s="138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8"/>
      <c r="ED11" s="78"/>
      <c r="EE11" s="78"/>
      <c r="EF11" s="78"/>
      <c r="EG11" s="78"/>
      <c r="EH11" s="78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</row>
    <row r="12" spans="1:243" s="1" customFormat="1" ht="17.25" customHeight="1">
      <c r="A12" s="125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9"/>
      <c r="P12" s="129"/>
      <c r="Q12" s="132"/>
      <c r="R12" s="32" t="s">
        <v>20</v>
      </c>
      <c r="S12" s="31" t="s">
        <v>21</v>
      </c>
      <c r="T12" s="32" t="s">
        <v>20</v>
      </c>
      <c r="U12" s="31" t="s">
        <v>21</v>
      </c>
      <c r="V12" s="32" t="s">
        <v>20</v>
      </c>
      <c r="W12" s="31" t="s">
        <v>21</v>
      </c>
      <c r="X12" s="32" t="s">
        <v>20</v>
      </c>
      <c r="Y12" s="31" t="s">
        <v>21</v>
      </c>
      <c r="Z12" s="32" t="s">
        <v>20</v>
      </c>
      <c r="AA12" s="31" t="s">
        <v>21</v>
      </c>
      <c r="AB12" s="32" t="s">
        <v>20</v>
      </c>
      <c r="AC12" s="31" t="s">
        <v>21</v>
      </c>
      <c r="AD12" s="32" t="s">
        <v>20</v>
      </c>
      <c r="AE12" s="31" t="s">
        <v>21</v>
      </c>
      <c r="AF12" s="32" t="s">
        <v>20</v>
      </c>
      <c r="AG12" s="31" t="s">
        <v>21</v>
      </c>
      <c r="AH12" s="32" t="s">
        <v>20</v>
      </c>
      <c r="AI12" s="31" t="s">
        <v>21</v>
      </c>
      <c r="AJ12" s="32" t="s">
        <v>20</v>
      </c>
      <c r="AK12" s="31" t="s">
        <v>21</v>
      </c>
      <c r="AL12" s="32" t="s">
        <v>20</v>
      </c>
      <c r="AM12" s="31" t="s">
        <v>21</v>
      </c>
      <c r="AN12" s="32" t="s">
        <v>20</v>
      </c>
      <c r="AO12" s="31" t="s">
        <v>21</v>
      </c>
      <c r="AP12" s="32" t="s">
        <v>20</v>
      </c>
      <c r="AQ12" s="31" t="s">
        <v>21</v>
      </c>
      <c r="AR12" s="32" t="s">
        <v>20</v>
      </c>
      <c r="AS12" s="31" t="s">
        <v>21</v>
      </c>
      <c r="AT12" s="32" t="s">
        <v>20</v>
      </c>
      <c r="AU12" s="31" t="s">
        <v>21</v>
      </c>
      <c r="AV12" s="32" t="s">
        <v>20</v>
      </c>
      <c r="AW12" s="31" t="s">
        <v>21</v>
      </c>
      <c r="AX12" s="32" t="s">
        <v>20</v>
      </c>
      <c r="AY12" s="31" t="s">
        <v>21</v>
      </c>
      <c r="AZ12" s="32" t="s">
        <v>20</v>
      </c>
      <c r="BA12" s="31" t="s">
        <v>21</v>
      </c>
      <c r="BB12" s="32" t="s">
        <v>20</v>
      </c>
      <c r="BC12" s="31" t="s">
        <v>21</v>
      </c>
      <c r="BD12" s="32" t="s">
        <v>20</v>
      </c>
      <c r="BE12" s="31" t="s">
        <v>21</v>
      </c>
      <c r="BF12" s="32" t="s">
        <v>20</v>
      </c>
      <c r="BG12" s="31" t="s">
        <v>21</v>
      </c>
      <c r="BH12" s="32" t="s">
        <v>20</v>
      </c>
      <c r="BI12" s="31" t="s">
        <v>21</v>
      </c>
      <c r="BJ12" s="32" t="s">
        <v>20</v>
      </c>
      <c r="BK12" s="31" t="s">
        <v>21</v>
      </c>
      <c r="BL12" s="32" t="s">
        <v>20</v>
      </c>
      <c r="BM12" s="31" t="s">
        <v>21</v>
      </c>
      <c r="BN12" s="32" t="s">
        <v>20</v>
      </c>
      <c r="BO12" s="31" t="s">
        <v>21</v>
      </c>
      <c r="BP12" s="32" t="s">
        <v>20</v>
      </c>
      <c r="BQ12" s="31" t="s">
        <v>21</v>
      </c>
      <c r="BR12" s="32" t="s">
        <v>20</v>
      </c>
      <c r="BS12" s="31" t="s">
        <v>21</v>
      </c>
      <c r="BT12" s="32" t="s">
        <v>20</v>
      </c>
      <c r="BU12" s="31" t="s">
        <v>21</v>
      </c>
      <c r="BV12" s="32" t="s">
        <v>20</v>
      </c>
      <c r="BW12" s="31" t="s">
        <v>21</v>
      </c>
      <c r="BX12" s="32" t="s">
        <v>20</v>
      </c>
      <c r="BY12" s="31" t="s">
        <v>21</v>
      </c>
      <c r="BZ12" s="32" t="s">
        <v>20</v>
      </c>
      <c r="CA12" s="31" t="s">
        <v>21</v>
      </c>
      <c r="CB12" s="147" t="s">
        <v>22</v>
      </c>
      <c r="CC12" s="148"/>
      <c r="CD12" s="149" t="s">
        <v>23</v>
      </c>
      <c r="CE12" s="150"/>
      <c r="CF12" s="151" t="s">
        <v>24</v>
      </c>
      <c r="CG12" s="152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s="65" customFormat="1" ht="18" customHeight="1">
      <c r="A13" s="60">
        <v>1</v>
      </c>
      <c r="B13" s="143" t="s">
        <v>25</v>
      </c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62" t="s">
        <v>26</v>
      </c>
      <c r="P13" s="62" t="s">
        <v>27</v>
      </c>
      <c r="Q13" s="62" t="s">
        <v>28</v>
      </c>
      <c r="R13" s="41"/>
      <c r="S13" s="41"/>
      <c r="T13" s="41" t="s">
        <v>29</v>
      </c>
      <c r="U13" s="41"/>
      <c r="V13" s="41"/>
      <c r="W13" s="41"/>
      <c r="X13" s="41"/>
      <c r="Y13" s="41"/>
      <c r="Z13" s="41" t="s">
        <v>29</v>
      </c>
      <c r="AA13" s="41"/>
      <c r="AB13" s="41"/>
      <c r="AC13" s="41"/>
      <c r="AD13" s="41"/>
      <c r="AE13" s="41" t="s">
        <v>29</v>
      </c>
      <c r="AF13" s="41"/>
      <c r="AG13" s="41"/>
      <c r="AH13" s="41"/>
      <c r="AI13" s="41"/>
      <c r="AJ13" s="41" t="s">
        <v>29</v>
      </c>
      <c r="AK13" s="41"/>
      <c r="AL13" s="41"/>
      <c r="AM13" s="41"/>
      <c r="AN13" s="41"/>
      <c r="AO13" s="41" t="s">
        <v>29</v>
      </c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144">
        <f t="shared" ref="CB13:CB37" si="0">COUNTIF(R13:CA13,"E")</f>
        <v>0</v>
      </c>
      <c r="CC13" s="145"/>
      <c r="CD13" s="144">
        <f t="shared" ref="CD13:CD37" si="1">COUNTIF(R13:CA13,"F")</f>
        <v>0</v>
      </c>
      <c r="CE13" s="145"/>
      <c r="CF13" s="144">
        <f t="shared" ref="CF13:CF37" si="2">CB13+CD13</f>
        <v>0</v>
      </c>
      <c r="CG13" s="146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</row>
    <row r="14" spans="1:243" s="72" customFormat="1" ht="18" customHeight="1">
      <c r="A14" s="69">
        <v>2</v>
      </c>
      <c r="B14" s="139" t="s">
        <v>30</v>
      </c>
      <c r="C14" s="139" t="s">
        <v>30</v>
      </c>
      <c r="D14" s="139" t="s">
        <v>30</v>
      </c>
      <c r="E14" s="139" t="s">
        <v>30</v>
      </c>
      <c r="F14" s="139" t="s">
        <v>30</v>
      </c>
      <c r="G14" s="139" t="s">
        <v>30</v>
      </c>
      <c r="H14" s="139" t="s">
        <v>30</v>
      </c>
      <c r="I14" s="139" t="s">
        <v>30</v>
      </c>
      <c r="J14" s="139" t="s">
        <v>30</v>
      </c>
      <c r="K14" s="139" t="s">
        <v>30</v>
      </c>
      <c r="L14" s="139" t="s">
        <v>30</v>
      </c>
      <c r="M14" s="139" t="s">
        <v>30</v>
      </c>
      <c r="N14" s="139" t="s">
        <v>30</v>
      </c>
      <c r="O14" s="70" t="s">
        <v>31</v>
      </c>
      <c r="P14" s="70" t="s">
        <v>32</v>
      </c>
      <c r="Q14" s="70" t="s">
        <v>33</v>
      </c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140">
        <f t="shared" si="0"/>
        <v>0</v>
      </c>
      <c r="CC14" s="141"/>
      <c r="CD14" s="140">
        <f t="shared" si="1"/>
        <v>0</v>
      </c>
      <c r="CE14" s="141"/>
      <c r="CF14" s="140">
        <f t="shared" si="2"/>
        <v>0</v>
      </c>
      <c r="CG14" s="142"/>
    </row>
    <row r="15" spans="1:243" s="65" customFormat="1" ht="18" customHeight="1">
      <c r="A15" s="49">
        <v>3</v>
      </c>
      <c r="B15" s="143" t="s">
        <v>35</v>
      </c>
      <c r="C15" s="143" t="s">
        <v>35</v>
      </c>
      <c r="D15" s="143" t="s">
        <v>35</v>
      </c>
      <c r="E15" s="143" t="s">
        <v>35</v>
      </c>
      <c r="F15" s="143" t="s">
        <v>35</v>
      </c>
      <c r="G15" s="143" t="s">
        <v>35</v>
      </c>
      <c r="H15" s="143" t="s">
        <v>35</v>
      </c>
      <c r="I15" s="143" t="s">
        <v>35</v>
      </c>
      <c r="J15" s="143" t="s">
        <v>35</v>
      </c>
      <c r="K15" s="143" t="s">
        <v>35</v>
      </c>
      <c r="L15" s="143" t="s">
        <v>35</v>
      </c>
      <c r="M15" s="143" t="s">
        <v>35</v>
      </c>
      <c r="N15" s="143" t="s">
        <v>35</v>
      </c>
      <c r="O15" s="62" t="s">
        <v>36</v>
      </c>
      <c r="P15" s="62" t="s">
        <v>37</v>
      </c>
      <c r="Q15" s="62" t="s">
        <v>38</v>
      </c>
      <c r="R15" s="41"/>
      <c r="S15" s="41"/>
      <c r="T15" s="41" t="s">
        <v>29</v>
      </c>
      <c r="U15" s="41"/>
      <c r="V15" s="41"/>
      <c r="W15" s="41"/>
      <c r="X15" s="41"/>
      <c r="Y15" s="41"/>
      <c r="Z15" s="41" t="s">
        <v>29</v>
      </c>
      <c r="AA15" s="41"/>
      <c r="AB15" s="41"/>
      <c r="AC15" s="41"/>
      <c r="AD15" s="41"/>
      <c r="AE15" s="41" t="s">
        <v>29</v>
      </c>
      <c r="AF15" s="41"/>
      <c r="AG15" s="41"/>
      <c r="AH15" s="41"/>
      <c r="AI15" s="41"/>
      <c r="AJ15" s="41" t="s">
        <v>29</v>
      </c>
      <c r="AK15" s="41"/>
      <c r="AL15" s="41"/>
      <c r="AM15" s="41"/>
      <c r="AN15" s="41"/>
      <c r="AO15" s="41" t="s">
        <v>29</v>
      </c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144">
        <f t="shared" si="0"/>
        <v>0</v>
      </c>
      <c r="CC15" s="145"/>
      <c r="CD15" s="144">
        <f t="shared" si="1"/>
        <v>0</v>
      </c>
      <c r="CE15" s="145"/>
      <c r="CF15" s="144">
        <f t="shared" si="2"/>
        <v>0</v>
      </c>
      <c r="CG15" s="146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</row>
    <row r="16" spans="1:243" s="65" customFormat="1" ht="18" customHeight="1">
      <c r="A16" s="49">
        <v>4</v>
      </c>
      <c r="B16" s="143" t="s">
        <v>39</v>
      </c>
      <c r="C16" s="143" t="s">
        <v>39</v>
      </c>
      <c r="D16" s="143" t="s">
        <v>39</v>
      </c>
      <c r="E16" s="143" t="s">
        <v>39</v>
      </c>
      <c r="F16" s="143" t="s">
        <v>39</v>
      </c>
      <c r="G16" s="143" t="s">
        <v>39</v>
      </c>
      <c r="H16" s="143" t="s">
        <v>39</v>
      </c>
      <c r="I16" s="143" t="s">
        <v>39</v>
      </c>
      <c r="J16" s="143" t="s">
        <v>39</v>
      </c>
      <c r="K16" s="143" t="s">
        <v>39</v>
      </c>
      <c r="L16" s="143" t="s">
        <v>39</v>
      </c>
      <c r="M16" s="143" t="s">
        <v>39</v>
      </c>
      <c r="N16" s="143" t="s">
        <v>39</v>
      </c>
      <c r="O16" s="62" t="s">
        <v>40</v>
      </c>
      <c r="P16" s="62" t="s">
        <v>41</v>
      </c>
      <c r="Q16" s="62" t="s">
        <v>42</v>
      </c>
      <c r="R16" s="41"/>
      <c r="S16" s="41"/>
      <c r="T16" s="41" t="s">
        <v>29</v>
      </c>
      <c r="U16" s="41"/>
      <c r="V16" s="41"/>
      <c r="W16" s="41"/>
      <c r="X16" s="41"/>
      <c r="Y16" s="41"/>
      <c r="Z16" s="41" t="s">
        <v>29</v>
      </c>
      <c r="AA16" s="41"/>
      <c r="AB16" s="41"/>
      <c r="AC16" s="41"/>
      <c r="AD16" s="41"/>
      <c r="AE16" s="41" t="s">
        <v>29</v>
      </c>
      <c r="AF16" s="41"/>
      <c r="AG16" s="41"/>
      <c r="AH16" s="41"/>
      <c r="AI16" s="41"/>
      <c r="AJ16" s="41" t="s">
        <v>29</v>
      </c>
      <c r="AK16" s="41"/>
      <c r="AL16" s="41"/>
      <c r="AM16" s="41"/>
      <c r="AN16" s="41"/>
      <c r="AO16" s="41" t="s">
        <v>29</v>
      </c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144">
        <f t="shared" si="0"/>
        <v>0</v>
      </c>
      <c r="CC16" s="145"/>
      <c r="CD16" s="144">
        <f t="shared" si="1"/>
        <v>0</v>
      </c>
      <c r="CE16" s="145"/>
      <c r="CF16" s="144">
        <f t="shared" si="2"/>
        <v>0</v>
      </c>
      <c r="CG16" s="146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</row>
    <row r="17" spans="1:243" s="68" customFormat="1" ht="18" customHeight="1">
      <c r="A17" s="49">
        <v>5</v>
      </c>
      <c r="B17" s="143" t="s">
        <v>43</v>
      </c>
      <c r="C17" s="143" t="s">
        <v>43</v>
      </c>
      <c r="D17" s="143" t="s">
        <v>43</v>
      </c>
      <c r="E17" s="143" t="s">
        <v>43</v>
      </c>
      <c r="F17" s="143" t="s">
        <v>43</v>
      </c>
      <c r="G17" s="143" t="s">
        <v>43</v>
      </c>
      <c r="H17" s="143" t="s">
        <v>43</v>
      </c>
      <c r="I17" s="143" t="s">
        <v>43</v>
      </c>
      <c r="J17" s="143" t="s">
        <v>43</v>
      </c>
      <c r="K17" s="143" t="s">
        <v>43</v>
      </c>
      <c r="L17" s="143" t="s">
        <v>43</v>
      </c>
      <c r="M17" s="143" t="s">
        <v>43</v>
      </c>
      <c r="N17" s="143" t="s">
        <v>43</v>
      </c>
      <c r="O17" s="62" t="s">
        <v>44</v>
      </c>
      <c r="P17" s="62" t="s">
        <v>45</v>
      </c>
      <c r="Q17" s="62" t="s">
        <v>46</v>
      </c>
      <c r="R17" s="41"/>
      <c r="S17" s="41"/>
      <c r="T17" s="41" t="s">
        <v>29</v>
      </c>
      <c r="U17" s="41"/>
      <c r="V17" s="41"/>
      <c r="W17" s="41"/>
      <c r="X17" s="41"/>
      <c r="Y17" s="41"/>
      <c r="Z17" s="41" t="s">
        <v>29</v>
      </c>
      <c r="AA17" s="41"/>
      <c r="AB17" s="41"/>
      <c r="AC17" s="41"/>
      <c r="AD17" s="41"/>
      <c r="AE17" s="41" t="s">
        <v>29</v>
      </c>
      <c r="AF17" s="41"/>
      <c r="AG17" s="41"/>
      <c r="AH17" s="41"/>
      <c r="AI17" s="41"/>
      <c r="AJ17" s="41" t="s">
        <v>29</v>
      </c>
      <c r="AK17" s="41"/>
      <c r="AL17" s="41"/>
      <c r="AM17" s="41"/>
      <c r="AN17" s="41"/>
      <c r="AO17" s="41" t="s">
        <v>29</v>
      </c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144">
        <f t="shared" si="0"/>
        <v>0</v>
      </c>
      <c r="CC17" s="145"/>
      <c r="CD17" s="144">
        <f t="shared" si="1"/>
        <v>0</v>
      </c>
      <c r="CE17" s="145"/>
      <c r="CF17" s="144">
        <f t="shared" si="2"/>
        <v>0</v>
      </c>
      <c r="CG17" s="14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</row>
    <row r="18" spans="1:243" s="72" customFormat="1" ht="18" customHeight="1">
      <c r="A18" s="69">
        <v>6</v>
      </c>
      <c r="B18" s="139" t="s">
        <v>47</v>
      </c>
      <c r="C18" s="139" t="s">
        <v>47</v>
      </c>
      <c r="D18" s="139" t="s">
        <v>47</v>
      </c>
      <c r="E18" s="139" t="s">
        <v>47</v>
      </c>
      <c r="F18" s="139" t="s">
        <v>47</v>
      </c>
      <c r="G18" s="139" t="s">
        <v>47</v>
      </c>
      <c r="H18" s="139" t="s">
        <v>47</v>
      </c>
      <c r="I18" s="139" t="s">
        <v>47</v>
      </c>
      <c r="J18" s="139" t="s">
        <v>47</v>
      </c>
      <c r="K18" s="139" t="s">
        <v>47</v>
      </c>
      <c r="L18" s="139" t="s">
        <v>47</v>
      </c>
      <c r="M18" s="139" t="s">
        <v>47</v>
      </c>
      <c r="N18" s="139" t="s">
        <v>47</v>
      </c>
      <c r="O18" s="70" t="s">
        <v>48</v>
      </c>
      <c r="P18" s="70" t="s">
        <v>49</v>
      </c>
      <c r="Q18" s="70" t="s">
        <v>50</v>
      </c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 t="s">
        <v>29</v>
      </c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140">
        <f t="shared" si="0"/>
        <v>0</v>
      </c>
      <c r="CC18" s="141"/>
      <c r="CD18" s="140">
        <f t="shared" si="1"/>
        <v>0</v>
      </c>
      <c r="CE18" s="141"/>
      <c r="CF18" s="140">
        <f t="shared" si="2"/>
        <v>0</v>
      </c>
      <c r="CG18" s="142"/>
    </row>
    <row r="19" spans="1:243" s="68" customFormat="1" ht="18" customHeight="1">
      <c r="A19" s="49">
        <v>7</v>
      </c>
      <c r="B19" s="143" t="s">
        <v>51</v>
      </c>
      <c r="C19" s="143" t="s">
        <v>51</v>
      </c>
      <c r="D19" s="143" t="s">
        <v>51</v>
      </c>
      <c r="E19" s="143" t="s">
        <v>51</v>
      </c>
      <c r="F19" s="143" t="s">
        <v>51</v>
      </c>
      <c r="G19" s="143" t="s">
        <v>51</v>
      </c>
      <c r="H19" s="143" t="s">
        <v>51</v>
      </c>
      <c r="I19" s="143" t="s">
        <v>51</v>
      </c>
      <c r="J19" s="143" t="s">
        <v>51</v>
      </c>
      <c r="K19" s="143" t="s">
        <v>51</v>
      </c>
      <c r="L19" s="143" t="s">
        <v>51</v>
      </c>
      <c r="M19" s="143" t="s">
        <v>51</v>
      </c>
      <c r="N19" s="143" t="s">
        <v>51</v>
      </c>
      <c r="O19" s="62" t="s">
        <v>52</v>
      </c>
      <c r="P19" s="62" t="s">
        <v>53</v>
      </c>
      <c r="Q19" s="62" t="s">
        <v>54</v>
      </c>
      <c r="R19" s="41"/>
      <c r="S19" s="41"/>
      <c r="T19" s="41" t="s">
        <v>34</v>
      </c>
      <c r="U19" s="41"/>
      <c r="V19" s="41"/>
      <c r="W19" s="41"/>
      <c r="X19" s="41"/>
      <c r="Y19" s="41"/>
      <c r="Z19" s="41" t="s">
        <v>29</v>
      </c>
      <c r="AA19" s="41"/>
      <c r="AB19" s="41"/>
      <c r="AC19" s="41"/>
      <c r="AD19" s="41"/>
      <c r="AE19" s="41" t="s">
        <v>29</v>
      </c>
      <c r="AF19" s="41"/>
      <c r="AG19" s="41"/>
      <c r="AH19" s="41"/>
      <c r="AI19" s="41"/>
      <c r="AJ19" s="41" t="s">
        <v>29</v>
      </c>
      <c r="AK19" s="41"/>
      <c r="AL19" s="41"/>
      <c r="AM19" s="41"/>
      <c r="AN19" s="41"/>
      <c r="AO19" s="41" t="s">
        <v>29</v>
      </c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144">
        <f t="shared" si="0"/>
        <v>0</v>
      </c>
      <c r="CC19" s="145"/>
      <c r="CD19" s="144">
        <f t="shared" si="1"/>
        <v>1</v>
      </c>
      <c r="CE19" s="145"/>
      <c r="CF19" s="144">
        <f t="shared" si="2"/>
        <v>1</v>
      </c>
      <c r="CG19" s="14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</row>
    <row r="20" spans="1:243" s="68" customFormat="1" ht="18" customHeight="1">
      <c r="A20" s="49">
        <v>8</v>
      </c>
      <c r="B20" s="143" t="s">
        <v>55</v>
      </c>
      <c r="C20" s="143" t="s">
        <v>55</v>
      </c>
      <c r="D20" s="143" t="s">
        <v>55</v>
      </c>
      <c r="E20" s="143" t="s">
        <v>55</v>
      </c>
      <c r="F20" s="143" t="s">
        <v>55</v>
      </c>
      <c r="G20" s="143" t="s">
        <v>55</v>
      </c>
      <c r="H20" s="143" t="s">
        <v>55</v>
      </c>
      <c r="I20" s="143" t="s">
        <v>55</v>
      </c>
      <c r="J20" s="143" t="s">
        <v>55</v>
      </c>
      <c r="K20" s="143" t="s">
        <v>55</v>
      </c>
      <c r="L20" s="143" t="s">
        <v>55</v>
      </c>
      <c r="M20" s="143" t="s">
        <v>55</v>
      </c>
      <c r="N20" s="143" t="s">
        <v>55</v>
      </c>
      <c r="O20" s="62" t="s">
        <v>56</v>
      </c>
      <c r="P20" s="62" t="s">
        <v>57</v>
      </c>
      <c r="Q20" s="62" t="s">
        <v>58</v>
      </c>
      <c r="R20" s="41"/>
      <c r="S20" s="41"/>
      <c r="T20" s="41" t="s">
        <v>29</v>
      </c>
      <c r="U20" s="41"/>
      <c r="V20" s="41"/>
      <c r="W20" s="41"/>
      <c r="X20" s="41"/>
      <c r="Y20" s="41"/>
      <c r="Z20" s="41" t="s">
        <v>29</v>
      </c>
      <c r="AA20" s="41"/>
      <c r="AB20" s="41"/>
      <c r="AC20" s="41"/>
      <c r="AD20" s="41"/>
      <c r="AE20" s="41" t="s">
        <v>29</v>
      </c>
      <c r="AF20" s="41"/>
      <c r="AG20" s="41"/>
      <c r="AH20" s="41"/>
      <c r="AI20" s="41"/>
      <c r="AJ20" s="41" t="s">
        <v>29</v>
      </c>
      <c r="AK20" s="41"/>
      <c r="AL20" s="41"/>
      <c r="AM20" s="41"/>
      <c r="AN20" s="41"/>
      <c r="AO20" s="41" t="s">
        <v>29</v>
      </c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144">
        <f t="shared" si="0"/>
        <v>0</v>
      </c>
      <c r="CC20" s="145"/>
      <c r="CD20" s="144">
        <f t="shared" si="1"/>
        <v>0</v>
      </c>
      <c r="CE20" s="145"/>
      <c r="CF20" s="144">
        <f t="shared" si="2"/>
        <v>0</v>
      </c>
      <c r="CG20" s="14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</row>
    <row r="21" spans="1:243" s="68" customFormat="1" ht="18" customHeight="1">
      <c r="A21" s="49">
        <v>9</v>
      </c>
      <c r="B21" s="143" t="s">
        <v>59</v>
      </c>
      <c r="C21" s="143" t="s">
        <v>59</v>
      </c>
      <c r="D21" s="143" t="s">
        <v>59</v>
      </c>
      <c r="E21" s="143" t="s">
        <v>59</v>
      </c>
      <c r="F21" s="143" t="s">
        <v>59</v>
      </c>
      <c r="G21" s="143" t="s">
        <v>59</v>
      </c>
      <c r="H21" s="143" t="s">
        <v>59</v>
      </c>
      <c r="I21" s="143" t="s">
        <v>59</v>
      </c>
      <c r="J21" s="143" t="s">
        <v>59</v>
      </c>
      <c r="K21" s="143" t="s">
        <v>59</v>
      </c>
      <c r="L21" s="143" t="s">
        <v>59</v>
      </c>
      <c r="M21" s="143" t="s">
        <v>59</v>
      </c>
      <c r="N21" s="143" t="s">
        <v>59</v>
      </c>
      <c r="O21" s="62" t="s">
        <v>60</v>
      </c>
      <c r="P21" s="62" t="s">
        <v>61</v>
      </c>
      <c r="Q21" s="62" t="s">
        <v>62</v>
      </c>
      <c r="R21" s="41"/>
      <c r="S21" s="41"/>
      <c r="T21" s="41" t="s">
        <v>29</v>
      </c>
      <c r="U21" s="41"/>
      <c r="V21" s="41"/>
      <c r="W21" s="41"/>
      <c r="X21" s="41"/>
      <c r="Y21" s="41"/>
      <c r="Z21" s="41" t="s">
        <v>29</v>
      </c>
      <c r="AA21" s="41"/>
      <c r="AB21" s="41"/>
      <c r="AC21" s="41"/>
      <c r="AD21" s="41"/>
      <c r="AE21" s="41" t="s">
        <v>145</v>
      </c>
      <c r="AF21" s="41"/>
      <c r="AG21" s="41"/>
      <c r="AH21" s="41"/>
      <c r="AI21" s="41"/>
      <c r="AJ21" s="41" t="s">
        <v>29</v>
      </c>
      <c r="AK21" s="41"/>
      <c r="AL21" s="41"/>
      <c r="AM21" s="41"/>
      <c r="AN21" s="41"/>
      <c r="AO21" s="41" t="s">
        <v>29</v>
      </c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144">
        <f t="shared" si="0"/>
        <v>0</v>
      </c>
      <c r="CC21" s="145"/>
      <c r="CD21" s="144">
        <f t="shared" si="1"/>
        <v>0</v>
      </c>
      <c r="CE21" s="145"/>
      <c r="CF21" s="144">
        <f t="shared" si="2"/>
        <v>0</v>
      </c>
      <c r="CG21" s="14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</row>
    <row r="22" spans="1:243" s="76" customFormat="1" ht="18" customHeight="1">
      <c r="A22" s="73">
        <v>10</v>
      </c>
      <c r="B22" s="139" t="s">
        <v>63</v>
      </c>
      <c r="C22" s="139" t="s">
        <v>63</v>
      </c>
      <c r="D22" s="139" t="s">
        <v>63</v>
      </c>
      <c r="E22" s="139" t="s">
        <v>63</v>
      </c>
      <c r="F22" s="139" t="s">
        <v>63</v>
      </c>
      <c r="G22" s="139" t="s">
        <v>63</v>
      </c>
      <c r="H22" s="139" t="s">
        <v>63</v>
      </c>
      <c r="I22" s="139" t="s">
        <v>63</v>
      </c>
      <c r="J22" s="139" t="s">
        <v>63</v>
      </c>
      <c r="K22" s="139" t="s">
        <v>63</v>
      </c>
      <c r="L22" s="139" t="s">
        <v>63</v>
      </c>
      <c r="M22" s="139" t="s">
        <v>63</v>
      </c>
      <c r="N22" s="139" t="s">
        <v>63</v>
      </c>
      <c r="O22" s="74" t="s">
        <v>64</v>
      </c>
      <c r="P22" s="74" t="s">
        <v>65</v>
      </c>
      <c r="Q22" s="74" t="s">
        <v>66</v>
      </c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153">
        <f t="shared" si="0"/>
        <v>0</v>
      </c>
      <c r="CC22" s="154"/>
      <c r="CD22" s="153">
        <f t="shared" si="1"/>
        <v>0</v>
      </c>
      <c r="CE22" s="154"/>
      <c r="CF22" s="153">
        <f t="shared" si="2"/>
        <v>0</v>
      </c>
      <c r="CG22" s="155"/>
    </row>
    <row r="23" spans="1:243" s="68" customFormat="1" ht="18" customHeight="1">
      <c r="A23" s="49">
        <v>11</v>
      </c>
      <c r="B23" s="143" t="s">
        <v>67</v>
      </c>
      <c r="C23" s="143" t="s">
        <v>67</v>
      </c>
      <c r="D23" s="143" t="s">
        <v>67</v>
      </c>
      <c r="E23" s="143" t="s">
        <v>67</v>
      </c>
      <c r="F23" s="143" t="s">
        <v>67</v>
      </c>
      <c r="G23" s="143" t="s">
        <v>67</v>
      </c>
      <c r="H23" s="143" t="s">
        <v>67</v>
      </c>
      <c r="I23" s="143" t="s">
        <v>67</v>
      </c>
      <c r="J23" s="143" t="s">
        <v>67</v>
      </c>
      <c r="K23" s="143" t="s">
        <v>67</v>
      </c>
      <c r="L23" s="143" t="s">
        <v>67</v>
      </c>
      <c r="M23" s="143" t="s">
        <v>67</v>
      </c>
      <c r="N23" s="143" t="s">
        <v>67</v>
      </c>
      <c r="O23" s="62" t="s">
        <v>68</v>
      </c>
      <c r="P23" s="62" t="s">
        <v>69</v>
      </c>
      <c r="Q23" s="62" t="s">
        <v>70</v>
      </c>
      <c r="R23" s="41"/>
      <c r="S23" s="41"/>
      <c r="T23" s="41" t="s">
        <v>29</v>
      </c>
      <c r="U23" s="41"/>
      <c r="V23" s="41"/>
      <c r="W23" s="41"/>
      <c r="X23" s="41"/>
      <c r="Y23" s="41"/>
      <c r="Z23" s="41" t="s">
        <v>29</v>
      </c>
      <c r="AA23" s="41"/>
      <c r="AB23" s="41"/>
      <c r="AC23" s="41"/>
      <c r="AD23" s="41"/>
      <c r="AE23" s="41" t="s">
        <v>29</v>
      </c>
      <c r="AF23" s="41"/>
      <c r="AG23" s="41"/>
      <c r="AH23" s="41"/>
      <c r="AI23" s="41"/>
      <c r="AJ23" s="41" t="s">
        <v>29</v>
      </c>
      <c r="AK23" s="41"/>
      <c r="AL23" s="41"/>
      <c r="AM23" s="41"/>
      <c r="AN23" s="41"/>
      <c r="AO23" s="41" t="s">
        <v>29</v>
      </c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144">
        <f t="shared" si="0"/>
        <v>0</v>
      </c>
      <c r="CC23" s="145"/>
      <c r="CD23" s="144">
        <f t="shared" si="1"/>
        <v>0</v>
      </c>
      <c r="CE23" s="145"/>
      <c r="CF23" s="144">
        <f t="shared" si="2"/>
        <v>0</v>
      </c>
      <c r="CG23" s="14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</row>
    <row r="24" spans="1:243" s="68" customFormat="1" ht="18" customHeight="1">
      <c r="A24" s="49">
        <v>12</v>
      </c>
      <c r="B24" s="143" t="s">
        <v>71</v>
      </c>
      <c r="C24" s="143" t="s">
        <v>71</v>
      </c>
      <c r="D24" s="143" t="s">
        <v>71</v>
      </c>
      <c r="E24" s="143" t="s">
        <v>71</v>
      </c>
      <c r="F24" s="143" t="s">
        <v>71</v>
      </c>
      <c r="G24" s="143" t="s">
        <v>71</v>
      </c>
      <c r="H24" s="143" t="s">
        <v>71</v>
      </c>
      <c r="I24" s="143" t="s">
        <v>71</v>
      </c>
      <c r="J24" s="143" t="s">
        <v>71</v>
      </c>
      <c r="K24" s="143" t="s">
        <v>71</v>
      </c>
      <c r="L24" s="143" t="s">
        <v>71</v>
      </c>
      <c r="M24" s="143" t="s">
        <v>71</v>
      </c>
      <c r="N24" s="143" t="s">
        <v>71</v>
      </c>
      <c r="O24" s="62" t="s">
        <v>72</v>
      </c>
      <c r="P24" s="62" t="s">
        <v>73</v>
      </c>
      <c r="Q24" s="62" t="s">
        <v>74</v>
      </c>
      <c r="R24" s="41"/>
      <c r="S24" s="41"/>
      <c r="T24" s="41" t="s">
        <v>29</v>
      </c>
      <c r="U24" s="41"/>
      <c r="V24" s="41"/>
      <c r="W24" s="41"/>
      <c r="X24" s="41"/>
      <c r="Y24" s="41"/>
      <c r="Z24" s="41" t="s">
        <v>29</v>
      </c>
      <c r="AA24" s="41"/>
      <c r="AB24" s="41"/>
      <c r="AC24" s="41"/>
      <c r="AD24" s="41"/>
      <c r="AE24" s="41" t="s">
        <v>34</v>
      </c>
      <c r="AF24" s="41"/>
      <c r="AG24" s="41"/>
      <c r="AH24" s="41"/>
      <c r="AI24" s="41"/>
      <c r="AJ24" s="41" t="s">
        <v>34</v>
      </c>
      <c r="AK24" s="41"/>
      <c r="AL24" s="41"/>
      <c r="AM24" s="41"/>
      <c r="AN24" s="41"/>
      <c r="AO24" s="41" t="s">
        <v>29</v>
      </c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144">
        <f t="shared" si="0"/>
        <v>0</v>
      </c>
      <c r="CC24" s="145"/>
      <c r="CD24" s="144">
        <f t="shared" si="1"/>
        <v>2</v>
      </c>
      <c r="CE24" s="145"/>
      <c r="CF24" s="144">
        <f t="shared" si="2"/>
        <v>2</v>
      </c>
      <c r="CG24" s="14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</row>
    <row r="25" spans="1:243" s="68" customFormat="1" ht="18" customHeight="1">
      <c r="A25" s="49">
        <v>13</v>
      </c>
      <c r="B25" s="143" t="s">
        <v>75</v>
      </c>
      <c r="C25" s="143" t="s">
        <v>75</v>
      </c>
      <c r="D25" s="143" t="s">
        <v>75</v>
      </c>
      <c r="E25" s="143" t="s">
        <v>75</v>
      </c>
      <c r="F25" s="143" t="s">
        <v>75</v>
      </c>
      <c r="G25" s="143" t="s">
        <v>75</v>
      </c>
      <c r="H25" s="143" t="s">
        <v>75</v>
      </c>
      <c r="I25" s="143" t="s">
        <v>75</v>
      </c>
      <c r="J25" s="143" t="s">
        <v>75</v>
      </c>
      <c r="K25" s="143" t="s">
        <v>75</v>
      </c>
      <c r="L25" s="143" t="s">
        <v>75</v>
      </c>
      <c r="M25" s="143" t="s">
        <v>75</v>
      </c>
      <c r="N25" s="143" t="s">
        <v>75</v>
      </c>
      <c r="O25" s="62" t="s">
        <v>76</v>
      </c>
      <c r="P25" s="62" t="s">
        <v>77</v>
      </c>
      <c r="Q25" s="62" t="s">
        <v>78</v>
      </c>
      <c r="R25" s="41"/>
      <c r="S25" s="41"/>
      <c r="T25" s="41" t="s">
        <v>29</v>
      </c>
      <c r="U25" s="41"/>
      <c r="V25" s="41"/>
      <c r="W25" s="41"/>
      <c r="X25" s="41"/>
      <c r="Y25" s="41"/>
      <c r="Z25" s="41" t="s">
        <v>29</v>
      </c>
      <c r="AA25" s="41"/>
      <c r="AB25" s="41"/>
      <c r="AC25" s="41"/>
      <c r="AD25" s="41"/>
      <c r="AE25" s="41" t="s">
        <v>29</v>
      </c>
      <c r="AF25" s="41"/>
      <c r="AG25" s="41"/>
      <c r="AH25" s="41"/>
      <c r="AI25" s="41"/>
      <c r="AJ25" s="41" t="s">
        <v>29</v>
      </c>
      <c r="AK25" s="41"/>
      <c r="AL25" s="41"/>
      <c r="AM25" s="41"/>
      <c r="AN25" s="41"/>
      <c r="AO25" s="41" t="s">
        <v>29</v>
      </c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144">
        <f t="shared" si="0"/>
        <v>0</v>
      </c>
      <c r="CC25" s="145"/>
      <c r="CD25" s="144">
        <f t="shared" si="1"/>
        <v>0</v>
      </c>
      <c r="CE25" s="145"/>
      <c r="CF25" s="144">
        <f t="shared" si="2"/>
        <v>0</v>
      </c>
      <c r="CG25" s="14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</row>
    <row r="26" spans="1:243" s="72" customFormat="1" ht="18" customHeight="1">
      <c r="A26" s="69">
        <v>14</v>
      </c>
      <c r="B26" s="139" t="s">
        <v>79</v>
      </c>
      <c r="C26" s="139" t="s">
        <v>79</v>
      </c>
      <c r="D26" s="139" t="s">
        <v>79</v>
      </c>
      <c r="E26" s="139" t="s">
        <v>79</v>
      </c>
      <c r="F26" s="139" t="s">
        <v>79</v>
      </c>
      <c r="G26" s="139" t="s">
        <v>79</v>
      </c>
      <c r="H26" s="139" t="s">
        <v>79</v>
      </c>
      <c r="I26" s="139" t="s">
        <v>79</v>
      </c>
      <c r="J26" s="139" t="s">
        <v>79</v>
      </c>
      <c r="K26" s="139" t="s">
        <v>79</v>
      </c>
      <c r="L26" s="139" t="s">
        <v>79</v>
      </c>
      <c r="M26" s="139" t="s">
        <v>79</v>
      </c>
      <c r="N26" s="139" t="s">
        <v>79</v>
      </c>
      <c r="O26" s="70" t="s">
        <v>80</v>
      </c>
      <c r="P26" s="70" t="s">
        <v>81</v>
      </c>
      <c r="Q26" s="70" t="s">
        <v>82</v>
      </c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140">
        <f t="shared" si="0"/>
        <v>0</v>
      </c>
      <c r="CC26" s="141"/>
      <c r="CD26" s="140">
        <f t="shared" si="1"/>
        <v>0</v>
      </c>
      <c r="CE26" s="141"/>
      <c r="CF26" s="140">
        <f t="shared" si="2"/>
        <v>0</v>
      </c>
      <c r="CG26" s="142"/>
    </row>
    <row r="27" spans="1:243" s="72" customFormat="1" ht="18" customHeight="1">
      <c r="A27" s="69">
        <v>15</v>
      </c>
      <c r="B27" s="139" t="s">
        <v>83</v>
      </c>
      <c r="C27" s="139" t="s">
        <v>83</v>
      </c>
      <c r="D27" s="139" t="s">
        <v>83</v>
      </c>
      <c r="E27" s="139" t="s">
        <v>83</v>
      </c>
      <c r="F27" s="139" t="s">
        <v>83</v>
      </c>
      <c r="G27" s="139" t="s">
        <v>83</v>
      </c>
      <c r="H27" s="139" t="s">
        <v>83</v>
      </c>
      <c r="I27" s="139" t="s">
        <v>83</v>
      </c>
      <c r="J27" s="139" t="s">
        <v>83</v>
      </c>
      <c r="K27" s="139" t="s">
        <v>83</v>
      </c>
      <c r="L27" s="139" t="s">
        <v>83</v>
      </c>
      <c r="M27" s="139" t="s">
        <v>83</v>
      </c>
      <c r="N27" s="139" t="s">
        <v>83</v>
      </c>
      <c r="O27" s="70" t="s">
        <v>84</v>
      </c>
      <c r="P27" s="70" t="s">
        <v>85</v>
      </c>
      <c r="Q27" s="70" t="s">
        <v>86</v>
      </c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140">
        <f t="shared" si="0"/>
        <v>0</v>
      </c>
      <c r="CC27" s="141"/>
      <c r="CD27" s="140">
        <f t="shared" si="1"/>
        <v>0</v>
      </c>
      <c r="CE27" s="141"/>
      <c r="CF27" s="140">
        <f t="shared" si="2"/>
        <v>0</v>
      </c>
      <c r="CG27" s="142"/>
    </row>
    <row r="28" spans="1:243" s="72" customFormat="1" ht="18" customHeight="1">
      <c r="A28" s="69">
        <v>16</v>
      </c>
      <c r="B28" s="139" t="s">
        <v>87</v>
      </c>
      <c r="C28" s="139" t="s">
        <v>87</v>
      </c>
      <c r="D28" s="139" t="s">
        <v>87</v>
      </c>
      <c r="E28" s="139" t="s">
        <v>87</v>
      </c>
      <c r="F28" s="139" t="s">
        <v>87</v>
      </c>
      <c r="G28" s="139" t="s">
        <v>87</v>
      </c>
      <c r="H28" s="139" t="s">
        <v>87</v>
      </c>
      <c r="I28" s="139" t="s">
        <v>87</v>
      </c>
      <c r="J28" s="139" t="s">
        <v>87</v>
      </c>
      <c r="K28" s="139" t="s">
        <v>87</v>
      </c>
      <c r="L28" s="139" t="s">
        <v>87</v>
      </c>
      <c r="M28" s="139" t="s">
        <v>87</v>
      </c>
      <c r="N28" s="139" t="s">
        <v>87</v>
      </c>
      <c r="O28" s="70" t="s">
        <v>88</v>
      </c>
      <c r="P28" s="70" t="s">
        <v>89</v>
      </c>
      <c r="Q28" s="70" t="s">
        <v>90</v>
      </c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140">
        <f t="shared" si="0"/>
        <v>0</v>
      </c>
      <c r="CC28" s="141"/>
      <c r="CD28" s="140">
        <f t="shared" si="1"/>
        <v>0</v>
      </c>
      <c r="CE28" s="141"/>
      <c r="CF28" s="140">
        <f t="shared" si="2"/>
        <v>0</v>
      </c>
      <c r="CG28" s="142"/>
    </row>
    <row r="29" spans="1:243" s="68" customFormat="1" ht="18" customHeight="1">
      <c r="A29" s="49">
        <v>17</v>
      </c>
      <c r="B29" s="143" t="s">
        <v>91</v>
      </c>
      <c r="C29" s="143" t="s">
        <v>91</v>
      </c>
      <c r="D29" s="143" t="s">
        <v>91</v>
      </c>
      <c r="E29" s="143" t="s">
        <v>91</v>
      </c>
      <c r="F29" s="143" t="s">
        <v>91</v>
      </c>
      <c r="G29" s="143" t="s">
        <v>91</v>
      </c>
      <c r="H29" s="143" t="s">
        <v>91</v>
      </c>
      <c r="I29" s="143" t="s">
        <v>91</v>
      </c>
      <c r="J29" s="143" t="s">
        <v>91</v>
      </c>
      <c r="K29" s="143" t="s">
        <v>91</v>
      </c>
      <c r="L29" s="143" t="s">
        <v>91</v>
      </c>
      <c r="M29" s="143" t="s">
        <v>91</v>
      </c>
      <c r="N29" s="143" t="s">
        <v>91</v>
      </c>
      <c r="O29" s="62" t="s">
        <v>92</v>
      </c>
      <c r="P29" s="62" t="s">
        <v>93</v>
      </c>
      <c r="Q29" s="62" t="s">
        <v>94</v>
      </c>
      <c r="R29" s="41"/>
      <c r="S29" s="41"/>
      <c r="T29" s="41" t="s">
        <v>34</v>
      </c>
      <c r="U29" s="41"/>
      <c r="V29" s="41"/>
      <c r="W29" s="41"/>
      <c r="X29" s="41"/>
      <c r="Y29" s="41"/>
      <c r="Z29" s="41" t="s">
        <v>34</v>
      </c>
      <c r="AA29" s="41"/>
      <c r="AB29" s="41"/>
      <c r="AC29" s="41"/>
      <c r="AD29" s="41"/>
      <c r="AE29" s="41" t="s">
        <v>34</v>
      </c>
      <c r="AF29" s="41"/>
      <c r="AG29" s="41"/>
      <c r="AH29" s="41"/>
      <c r="AI29" s="41"/>
      <c r="AJ29" s="41" t="s">
        <v>29</v>
      </c>
      <c r="AK29" s="41"/>
      <c r="AL29" s="41"/>
      <c r="AM29" s="41"/>
      <c r="AN29" s="41"/>
      <c r="AO29" s="41" t="s">
        <v>29</v>
      </c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144">
        <f t="shared" si="0"/>
        <v>0</v>
      </c>
      <c r="CC29" s="145"/>
      <c r="CD29" s="144">
        <f t="shared" si="1"/>
        <v>3</v>
      </c>
      <c r="CE29" s="145"/>
      <c r="CF29" s="144">
        <f t="shared" si="2"/>
        <v>3</v>
      </c>
      <c r="CG29" s="14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</row>
    <row r="30" spans="1:243" s="68" customFormat="1" ht="18" customHeight="1">
      <c r="A30" s="49">
        <v>18</v>
      </c>
      <c r="B30" s="143" t="s">
        <v>95</v>
      </c>
      <c r="C30" s="143" t="s">
        <v>95</v>
      </c>
      <c r="D30" s="143" t="s">
        <v>95</v>
      </c>
      <c r="E30" s="143" t="s">
        <v>95</v>
      </c>
      <c r="F30" s="143" t="s">
        <v>95</v>
      </c>
      <c r="G30" s="143" t="s">
        <v>95</v>
      </c>
      <c r="H30" s="143" t="s">
        <v>95</v>
      </c>
      <c r="I30" s="143" t="s">
        <v>95</v>
      </c>
      <c r="J30" s="143" t="s">
        <v>95</v>
      </c>
      <c r="K30" s="143" t="s">
        <v>95</v>
      </c>
      <c r="L30" s="143" t="s">
        <v>95</v>
      </c>
      <c r="M30" s="143" t="s">
        <v>95</v>
      </c>
      <c r="N30" s="143" t="s">
        <v>95</v>
      </c>
      <c r="O30" s="62" t="s">
        <v>96</v>
      </c>
      <c r="P30" s="62" t="s">
        <v>97</v>
      </c>
      <c r="Q30" s="62" t="s">
        <v>98</v>
      </c>
      <c r="R30" s="41"/>
      <c r="S30" s="41"/>
      <c r="T30" s="41" t="s">
        <v>29</v>
      </c>
      <c r="U30" s="41"/>
      <c r="V30" s="41"/>
      <c r="W30" s="41"/>
      <c r="X30" s="41"/>
      <c r="Y30" s="41"/>
      <c r="Z30" s="41" t="s">
        <v>29</v>
      </c>
      <c r="AA30" s="41"/>
      <c r="AB30" s="41"/>
      <c r="AC30" s="41"/>
      <c r="AD30" s="41"/>
      <c r="AE30" s="41" t="s">
        <v>29</v>
      </c>
      <c r="AF30" s="41"/>
      <c r="AG30" s="41"/>
      <c r="AH30" s="41"/>
      <c r="AI30" s="41"/>
      <c r="AJ30" s="41" t="s">
        <v>29</v>
      </c>
      <c r="AK30" s="41"/>
      <c r="AL30" s="41"/>
      <c r="AM30" s="41"/>
      <c r="AN30" s="41"/>
      <c r="AO30" s="41" t="s">
        <v>29</v>
      </c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144">
        <f t="shared" si="0"/>
        <v>0</v>
      </c>
      <c r="CC30" s="145"/>
      <c r="CD30" s="144">
        <f t="shared" si="1"/>
        <v>0</v>
      </c>
      <c r="CE30" s="145"/>
      <c r="CF30" s="144">
        <f t="shared" si="2"/>
        <v>0</v>
      </c>
      <c r="CG30" s="14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</row>
    <row r="31" spans="1:243" s="68" customFormat="1" ht="18" customHeight="1">
      <c r="A31" s="49">
        <v>19</v>
      </c>
      <c r="B31" s="143" t="s">
        <v>99</v>
      </c>
      <c r="C31" s="143" t="s">
        <v>99</v>
      </c>
      <c r="D31" s="143" t="s">
        <v>99</v>
      </c>
      <c r="E31" s="143" t="s">
        <v>99</v>
      </c>
      <c r="F31" s="143" t="s">
        <v>99</v>
      </c>
      <c r="G31" s="143" t="s">
        <v>99</v>
      </c>
      <c r="H31" s="143" t="s">
        <v>99</v>
      </c>
      <c r="I31" s="143" t="s">
        <v>99</v>
      </c>
      <c r="J31" s="143" t="s">
        <v>99</v>
      </c>
      <c r="K31" s="143" t="s">
        <v>99</v>
      </c>
      <c r="L31" s="143" t="s">
        <v>99</v>
      </c>
      <c r="M31" s="143" t="s">
        <v>99</v>
      </c>
      <c r="N31" s="143" t="s">
        <v>99</v>
      </c>
      <c r="O31" s="62" t="s">
        <v>100</v>
      </c>
      <c r="P31" s="62" t="s">
        <v>53</v>
      </c>
      <c r="Q31" s="62" t="s">
        <v>101</v>
      </c>
      <c r="R31" s="41"/>
      <c r="S31" s="41"/>
      <c r="T31" s="41" t="s">
        <v>29</v>
      </c>
      <c r="U31" s="41"/>
      <c r="V31" s="41"/>
      <c r="W31" s="41"/>
      <c r="X31" s="41"/>
      <c r="Y31" s="41"/>
      <c r="Z31" s="41" t="s">
        <v>29</v>
      </c>
      <c r="AA31" s="41"/>
      <c r="AB31" s="41"/>
      <c r="AC31" s="41"/>
      <c r="AD31" s="41"/>
      <c r="AE31" s="41" t="s">
        <v>29</v>
      </c>
      <c r="AF31" s="41"/>
      <c r="AG31" s="41"/>
      <c r="AH31" s="41"/>
      <c r="AI31" s="41"/>
      <c r="AJ31" s="41" t="s">
        <v>29</v>
      </c>
      <c r="AK31" s="41"/>
      <c r="AL31" s="41"/>
      <c r="AM31" s="41"/>
      <c r="AN31" s="41"/>
      <c r="AO31" s="41" t="s">
        <v>29</v>
      </c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144">
        <f t="shared" si="0"/>
        <v>0</v>
      </c>
      <c r="CC31" s="145"/>
      <c r="CD31" s="144">
        <f t="shared" si="1"/>
        <v>0</v>
      </c>
      <c r="CE31" s="145"/>
      <c r="CF31" s="144">
        <f t="shared" si="2"/>
        <v>0</v>
      </c>
      <c r="CG31" s="14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</row>
    <row r="32" spans="1:243" s="72" customFormat="1" ht="18" customHeight="1">
      <c r="A32" s="69">
        <v>20</v>
      </c>
      <c r="B32" s="139" t="s">
        <v>102</v>
      </c>
      <c r="C32" s="139" t="s">
        <v>102</v>
      </c>
      <c r="D32" s="139" t="s">
        <v>102</v>
      </c>
      <c r="E32" s="139" t="s">
        <v>102</v>
      </c>
      <c r="F32" s="139" t="s">
        <v>102</v>
      </c>
      <c r="G32" s="139" t="s">
        <v>102</v>
      </c>
      <c r="H32" s="139" t="s">
        <v>102</v>
      </c>
      <c r="I32" s="139" t="s">
        <v>102</v>
      </c>
      <c r="J32" s="139" t="s">
        <v>102</v>
      </c>
      <c r="K32" s="139" t="s">
        <v>102</v>
      </c>
      <c r="L32" s="139" t="s">
        <v>102</v>
      </c>
      <c r="M32" s="139" t="s">
        <v>102</v>
      </c>
      <c r="N32" s="139" t="s">
        <v>102</v>
      </c>
      <c r="O32" s="70" t="s">
        <v>103</v>
      </c>
      <c r="P32" s="70" t="s">
        <v>104</v>
      </c>
      <c r="Q32" s="70" t="s">
        <v>105</v>
      </c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140">
        <f t="shared" si="0"/>
        <v>0</v>
      </c>
      <c r="CC32" s="141"/>
      <c r="CD32" s="140">
        <f t="shared" si="1"/>
        <v>0</v>
      </c>
      <c r="CE32" s="141"/>
      <c r="CF32" s="140">
        <f t="shared" si="2"/>
        <v>0</v>
      </c>
      <c r="CG32" s="142"/>
    </row>
    <row r="33" spans="1:243" s="68" customFormat="1" ht="18" customHeight="1">
      <c r="A33" s="49">
        <v>21</v>
      </c>
      <c r="B33" s="143" t="s">
        <v>106</v>
      </c>
      <c r="C33" s="143" t="s">
        <v>106</v>
      </c>
      <c r="D33" s="143" t="s">
        <v>106</v>
      </c>
      <c r="E33" s="143" t="s">
        <v>106</v>
      </c>
      <c r="F33" s="143" t="s">
        <v>106</v>
      </c>
      <c r="G33" s="143" t="s">
        <v>106</v>
      </c>
      <c r="H33" s="143" t="s">
        <v>106</v>
      </c>
      <c r="I33" s="143" t="s">
        <v>106</v>
      </c>
      <c r="J33" s="143" t="s">
        <v>106</v>
      </c>
      <c r="K33" s="143" t="s">
        <v>106</v>
      </c>
      <c r="L33" s="143" t="s">
        <v>106</v>
      </c>
      <c r="M33" s="143" t="s">
        <v>106</v>
      </c>
      <c r="N33" s="143" t="s">
        <v>106</v>
      </c>
      <c r="O33" s="62" t="s">
        <v>107</v>
      </c>
      <c r="P33" s="62" t="s">
        <v>108</v>
      </c>
      <c r="Q33" s="62" t="s">
        <v>109</v>
      </c>
      <c r="R33" s="41"/>
      <c r="S33" s="41"/>
      <c r="T33" s="41" t="s">
        <v>29</v>
      </c>
      <c r="U33" s="41"/>
      <c r="V33" s="41"/>
      <c r="W33" s="41"/>
      <c r="X33" s="41"/>
      <c r="Y33" s="41"/>
      <c r="Z33" s="41" t="s">
        <v>29</v>
      </c>
      <c r="AA33" s="41"/>
      <c r="AB33" s="41"/>
      <c r="AC33" s="41"/>
      <c r="AD33" s="41"/>
      <c r="AE33" s="41" t="s">
        <v>29</v>
      </c>
      <c r="AF33" s="41"/>
      <c r="AG33" s="41"/>
      <c r="AH33" s="41"/>
      <c r="AI33" s="41"/>
      <c r="AJ33" s="41" t="s">
        <v>29</v>
      </c>
      <c r="AK33" s="41"/>
      <c r="AL33" s="41"/>
      <c r="AM33" s="41"/>
      <c r="AN33" s="41"/>
      <c r="AO33" s="41" t="s">
        <v>29</v>
      </c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144">
        <f t="shared" si="0"/>
        <v>0</v>
      </c>
      <c r="CC33" s="145"/>
      <c r="CD33" s="144">
        <f t="shared" si="1"/>
        <v>0</v>
      </c>
      <c r="CE33" s="145"/>
      <c r="CF33" s="144">
        <f t="shared" si="2"/>
        <v>0</v>
      </c>
      <c r="CG33" s="14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</row>
    <row r="34" spans="1:243" s="72" customFormat="1" ht="18" customHeight="1">
      <c r="A34" s="69">
        <v>22</v>
      </c>
      <c r="B34" s="139" t="s">
        <v>110</v>
      </c>
      <c r="C34" s="139" t="s">
        <v>110</v>
      </c>
      <c r="D34" s="139" t="s">
        <v>110</v>
      </c>
      <c r="E34" s="139" t="s">
        <v>110</v>
      </c>
      <c r="F34" s="139" t="s">
        <v>110</v>
      </c>
      <c r="G34" s="139" t="s">
        <v>110</v>
      </c>
      <c r="H34" s="139" t="s">
        <v>110</v>
      </c>
      <c r="I34" s="139" t="s">
        <v>110</v>
      </c>
      <c r="J34" s="139" t="s">
        <v>110</v>
      </c>
      <c r="K34" s="139" t="s">
        <v>110</v>
      </c>
      <c r="L34" s="139" t="s">
        <v>110</v>
      </c>
      <c r="M34" s="139" t="s">
        <v>110</v>
      </c>
      <c r="N34" s="139" t="s">
        <v>110</v>
      </c>
      <c r="O34" s="70">
        <v>1107092021</v>
      </c>
      <c r="P34" s="70" t="s">
        <v>111</v>
      </c>
      <c r="Q34" s="70" t="s">
        <v>112</v>
      </c>
      <c r="R34" s="71"/>
      <c r="S34" s="71"/>
      <c r="T34" s="71"/>
      <c r="U34" s="71"/>
      <c r="V34" s="71"/>
      <c r="W34" s="71"/>
      <c r="X34" s="71"/>
      <c r="Y34" s="71" t="s">
        <v>34</v>
      </c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140">
        <f t="shared" si="0"/>
        <v>0</v>
      </c>
      <c r="CC34" s="141"/>
      <c r="CD34" s="140">
        <f t="shared" si="1"/>
        <v>1</v>
      </c>
      <c r="CE34" s="141"/>
      <c r="CF34" s="140">
        <f t="shared" si="2"/>
        <v>1</v>
      </c>
      <c r="CG34" s="142"/>
    </row>
    <row r="35" spans="1:243" s="44" customFormat="1" ht="18" customHeight="1">
      <c r="A35" s="49"/>
      <c r="B35" s="57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9"/>
      <c r="O35" s="59"/>
      <c r="P35" s="59"/>
      <c r="Q35" s="6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144">
        <f t="shared" si="0"/>
        <v>0</v>
      </c>
      <c r="CC35" s="145"/>
      <c r="CD35" s="144">
        <f t="shared" si="1"/>
        <v>0</v>
      </c>
      <c r="CE35" s="145"/>
      <c r="CF35" s="144">
        <f t="shared" si="2"/>
        <v>0</v>
      </c>
      <c r="CG35" s="146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</row>
    <row r="36" spans="1:243" s="53" customFormat="1" ht="18" customHeight="1">
      <c r="A36" s="55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5"/>
      <c r="O36" s="54"/>
      <c r="P36" s="54"/>
      <c r="Q36" s="56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144">
        <f t="shared" si="0"/>
        <v>0</v>
      </c>
      <c r="CC36" s="145"/>
      <c r="CD36" s="144">
        <f t="shared" si="1"/>
        <v>0</v>
      </c>
      <c r="CE36" s="145"/>
      <c r="CF36" s="144">
        <f t="shared" si="2"/>
        <v>0</v>
      </c>
      <c r="CG36" s="146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</row>
    <row r="37" spans="1:243" s="39" customFormat="1" ht="20.100000000000001" customHeight="1">
      <c r="A37" s="166" t="s">
        <v>113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50"/>
      <c r="P37" s="50"/>
      <c r="Q37" s="50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144">
        <f t="shared" si="0"/>
        <v>0</v>
      </c>
      <c r="CC37" s="145"/>
      <c r="CD37" s="144">
        <f t="shared" si="1"/>
        <v>0</v>
      </c>
      <c r="CE37" s="145"/>
      <c r="CF37" s="144">
        <f t="shared" si="2"/>
        <v>0</v>
      </c>
      <c r="CG37" s="146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</row>
    <row r="38" spans="1:243" s="6" customFormat="1" ht="62.25" customHeight="1">
      <c r="A38" s="156" t="s">
        <v>114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8"/>
      <c r="BM38" s="158"/>
      <c r="BN38" s="158"/>
      <c r="BO38" s="158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8"/>
      <c r="CC38" s="158"/>
      <c r="CD38" s="158"/>
      <c r="CE38" s="158"/>
      <c r="CF38" s="158"/>
      <c r="CG38" s="159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</row>
    <row r="39" spans="1:243" s="6" customFormat="1" ht="36.75" customHeight="1" thickBot="1">
      <c r="A39" s="160" t="s">
        <v>115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2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</row>
    <row r="40" spans="1:243" s="8" customFormat="1" ht="24.95" customHeight="1">
      <c r="A40" s="2" t="s">
        <v>116</v>
      </c>
      <c r="B40" s="2"/>
      <c r="C40" s="2"/>
      <c r="D40" s="2"/>
      <c r="E40" s="2"/>
      <c r="F40" s="2"/>
      <c r="G40" s="2"/>
      <c r="H40" s="2" t="s">
        <v>117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3"/>
      <c r="AI40" s="3"/>
      <c r="AJ40" s="3"/>
      <c r="AK40" s="3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</row>
    <row r="41" spans="1:243" s="8" customFormat="1" ht="24.95" customHeight="1"/>
    <row r="42" spans="1:243" s="8" customFormat="1" ht="24.95" customHeight="1"/>
    <row r="43" spans="1:243" s="8" customFormat="1" ht="24.95" customHeight="1"/>
    <row r="44" spans="1:243" s="8" customFormat="1" ht="24.95" hidden="1" customHeight="1">
      <c r="CJ44"/>
      <c r="CK44"/>
      <c r="CL44"/>
      <c r="CM44"/>
      <c r="CN44"/>
      <c r="CO44" s="3"/>
      <c r="CP44" s="3"/>
    </row>
    <row r="45" spans="1:243" s="8" customFormat="1" ht="24.95" hidden="1" customHeight="1">
      <c r="CJ45" s="3"/>
      <c r="CK45"/>
      <c r="CL45"/>
      <c r="CM45"/>
      <c r="CN45" s="19"/>
      <c r="CO45" s="3" t="s">
        <v>118</v>
      </c>
      <c r="CP45" s="3" t="s">
        <v>118</v>
      </c>
    </row>
    <row r="46" spans="1:243" s="8" customFormat="1" ht="18" hidden="1">
      <c r="CJ46" s="3"/>
      <c r="CK46"/>
      <c r="CL46"/>
      <c r="CM46"/>
      <c r="CN46" s="3" t="s">
        <v>119</v>
      </c>
      <c r="CO46" s="21" t="s">
        <v>120</v>
      </c>
      <c r="CP46" s="22">
        <v>224207</v>
      </c>
      <c r="CQ46" s="23">
        <v>30091242</v>
      </c>
    </row>
    <row r="47" spans="1:243" s="8" customFormat="1" ht="18" hidden="1">
      <c r="CJ47" s="3"/>
      <c r="CK47"/>
      <c r="CL47"/>
      <c r="CM47"/>
      <c r="CN47" s="3" t="s">
        <v>121</v>
      </c>
      <c r="CO47" s="21" t="s">
        <v>120</v>
      </c>
      <c r="CP47" s="22">
        <v>224207</v>
      </c>
      <c r="CQ47" s="23">
        <v>30091332</v>
      </c>
    </row>
    <row r="48" spans="1:243" s="8" customFormat="1" ht="18" hidden="1">
      <c r="CJ48"/>
      <c r="CK48"/>
      <c r="CL48"/>
      <c r="CM48"/>
      <c r="CN48" s="3" t="s">
        <v>122</v>
      </c>
      <c r="CO48" s="21" t="s">
        <v>123</v>
      </c>
      <c r="CP48" s="22">
        <v>921416</v>
      </c>
      <c r="CQ48" s="23">
        <v>30091003</v>
      </c>
    </row>
    <row r="49" spans="88:95" s="8" customFormat="1" ht="13.5" hidden="1" customHeight="1">
      <c r="CJ49"/>
      <c r="CK49"/>
      <c r="CL49"/>
      <c r="CM49"/>
      <c r="CN49" s="20"/>
      <c r="CO49" s="21" t="s">
        <v>124</v>
      </c>
      <c r="CP49" s="22">
        <v>223224</v>
      </c>
      <c r="CQ49" s="24">
        <v>302509005</v>
      </c>
    </row>
    <row r="50" spans="88:95" s="8" customFormat="1" ht="18" hidden="1">
      <c r="CJ50"/>
      <c r="CK50"/>
      <c r="CL50"/>
      <c r="CM50"/>
      <c r="CN50" s="19"/>
      <c r="CO50" s="21" t="s">
        <v>125</v>
      </c>
      <c r="CP50" s="22">
        <v>831206</v>
      </c>
      <c r="CQ50" s="23">
        <v>30091362</v>
      </c>
    </row>
    <row r="51" spans="88:95" s="8" customFormat="1" ht="18">
      <c r="CJ51"/>
      <c r="CK51"/>
      <c r="CL51"/>
      <c r="CM51"/>
      <c r="CN51" s="19"/>
      <c r="CO51" s="21" t="s">
        <v>126</v>
      </c>
      <c r="CP51" s="22">
        <v>921415</v>
      </c>
      <c r="CQ51" s="23">
        <v>30091244</v>
      </c>
    </row>
    <row r="52" spans="88:95" s="8" customFormat="1" ht="18">
      <c r="CJ52"/>
      <c r="CK52"/>
      <c r="CL52"/>
      <c r="CM52"/>
      <c r="CN52" s="19"/>
      <c r="CO52" s="21" t="s">
        <v>127</v>
      </c>
      <c r="CP52" s="22">
        <v>921414</v>
      </c>
      <c r="CQ52" s="23">
        <v>30091243</v>
      </c>
    </row>
    <row r="53" spans="88:95" s="8" customFormat="1" ht="18">
      <c r="CJ53"/>
      <c r="CK53"/>
      <c r="CL53"/>
      <c r="CM53"/>
      <c r="CN53" s="19"/>
      <c r="CO53" s="21" t="s">
        <v>128</v>
      </c>
      <c r="CP53" s="22">
        <v>831205</v>
      </c>
      <c r="CQ53" s="23">
        <v>30091001</v>
      </c>
    </row>
    <row r="54" spans="88:95" s="8" customFormat="1" ht="18">
      <c r="CJ54"/>
      <c r="CK54"/>
      <c r="CL54"/>
      <c r="CM54"/>
      <c r="CN54" s="20"/>
      <c r="CO54" s="21" t="s">
        <v>129</v>
      </c>
      <c r="CP54" s="22">
        <v>122119</v>
      </c>
      <c r="CQ54" s="23">
        <v>302509009</v>
      </c>
    </row>
    <row r="55" spans="88:95" s="8" customFormat="1" ht="18">
      <c r="CJ55"/>
      <c r="CK55"/>
      <c r="CL55"/>
      <c r="CM55"/>
      <c r="CN55" s="48"/>
      <c r="CO55" s="21" t="s">
        <v>130</v>
      </c>
      <c r="CP55" s="22">
        <v>921220</v>
      </c>
      <c r="CQ55" s="23">
        <v>302509011</v>
      </c>
    </row>
    <row r="56" spans="88:95" s="8" customFormat="1" ht="18">
      <c r="CJ56"/>
      <c r="CK56"/>
      <c r="CL56"/>
      <c r="CM56"/>
      <c r="CN56" s="20"/>
      <c r="CO56" s="21" t="s">
        <v>131</v>
      </c>
      <c r="CP56" s="22">
        <v>223310</v>
      </c>
      <c r="CQ56" s="23">
        <v>302509002</v>
      </c>
    </row>
    <row r="57" spans="88:95" s="8" customFormat="1" ht="18">
      <c r="CJ57"/>
      <c r="CK57"/>
      <c r="CL57"/>
      <c r="CM57"/>
      <c r="CN57" s="19"/>
      <c r="CO57" s="21" t="s">
        <v>132</v>
      </c>
      <c r="CP57" s="22">
        <v>937116</v>
      </c>
      <c r="CQ57" s="24">
        <v>302509004</v>
      </c>
    </row>
    <row r="58" spans="88:95" s="8" customFormat="1" ht="18">
      <c r="CJ58"/>
      <c r="CK58"/>
      <c r="CL58"/>
      <c r="CM58"/>
      <c r="CN58" s="19"/>
      <c r="CO58" s="21" t="s">
        <v>133</v>
      </c>
      <c r="CP58" s="22">
        <v>932200</v>
      </c>
      <c r="CQ58" s="25">
        <v>30081229</v>
      </c>
    </row>
    <row r="59" spans="88:95" s="8" customFormat="1" ht="18">
      <c r="CJ59"/>
      <c r="CK59"/>
      <c r="CL59"/>
      <c r="CM59"/>
      <c r="CN59" s="19"/>
      <c r="CO59" s="21" t="s">
        <v>133</v>
      </c>
      <c r="CP59" s="22">
        <v>932200</v>
      </c>
      <c r="CQ59" s="23">
        <v>30081340</v>
      </c>
    </row>
    <row r="60" spans="88:95" s="8" customFormat="1" ht="18">
      <c r="CJ60"/>
      <c r="CK60"/>
      <c r="CL60"/>
      <c r="CM60"/>
      <c r="CN60" s="19"/>
      <c r="CO60" s="21" t="s">
        <v>134</v>
      </c>
      <c r="CP60" s="22">
        <v>932404</v>
      </c>
      <c r="CQ60" s="23">
        <v>302509007</v>
      </c>
    </row>
    <row r="61" spans="88:95" s="8" customFormat="1" ht="18">
      <c r="CJ61"/>
      <c r="CK61"/>
      <c r="CL61"/>
      <c r="CM61"/>
      <c r="CN61" s="19"/>
      <c r="CO61" s="21" t="s">
        <v>135</v>
      </c>
      <c r="CP61" s="22">
        <v>831104</v>
      </c>
      <c r="CQ61" s="23">
        <v>302509010</v>
      </c>
    </row>
    <row r="62" spans="88:95" s="8" customFormat="1" ht="18">
      <c r="CJ62"/>
      <c r="CK62"/>
      <c r="CL62"/>
      <c r="CM62"/>
      <c r="CN62" s="19"/>
      <c r="CO62" s="21" t="s">
        <v>136</v>
      </c>
      <c r="CP62" s="22">
        <v>228101</v>
      </c>
      <c r="CQ62" s="24">
        <v>302509006</v>
      </c>
    </row>
    <row r="63" spans="88:95" s="8" customFormat="1" ht="18">
      <c r="CJ63"/>
      <c r="CK63"/>
      <c r="CL63"/>
      <c r="CM63"/>
      <c r="CN63" s="19"/>
      <c r="CO63" s="21" t="s">
        <v>137</v>
      </c>
      <c r="CP63" s="22">
        <v>217303</v>
      </c>
      <c r="CQ63" s="24">
        <v>302509003</v>
      </c>
    </row>
    <row r="64" spans="88:95" s="8" customFormat="1" ht="18">
      <c r="CJ64"/>
      <c r="CK64"/>
      <c r="CL64"/>
      <c r="CM64"/>
      <c r="CN64" s="19"/>
      <c r="CO64" s="21" t="s">
        <v>138</v>
      </c>
      <c r="CP64" s="22">
        <v>122113</v>
      </c>
      <c r="CQ64" s="23">
        <v>302509008</v>
      </c>
    </row>
    <row r="65" spans="93:95" s="8" customFormat="1" ht="18">
      <c r="CO65" s="21" t="s">
        <v>139</v>
      </c>
      <c r="CP65" s="22">
        <v>921410</v>
      </c>
      <c r="CQ65" s="23">
        <v>30081046</v>
      </c>
    </row>
    <row r="66" spans="93:95" s="8" customFormat="1" ht="18">
      <c r="CO66" s="21" t="s">
        <v>140</v>
      </c>
      <c r="CP66" s="22">
        <v>921411</v>
      </c>
      <c r="CQ66" s="23">
        <v>30081047</v>
      </c>
    </row>
    <row r="67" spans="93:95" s="8" customFormat="1" ht="18">
      <c r="CO67" s="21" t="s">
        <v>141</v>
      </c>
      <c r="CP67" s="22">
        <v>932200</v>
      </c>
      <c r="CQ67" s="23">
        <v>30071472</v>
      </c>
    </row>
    <row r="68" spans="93:95" s="8" customFormat="1">
      <c r="CO68" s="26" t="s">
        <v>142</v>
      </c>
      <c r="CP68" s="5">
        <v>224207</v>
      </c>
      <c r="CQ68" s="27"/>
    </row>
    <row r="69" spans="93:95" s="8" customFormat="1">
      <c r="CO69" s="26" t="s">
        <v>143</v>
      </c>
      <c r="CP69" s="5">
        <v>921415</v>
      </c>
      <c r="CQ69" s="27"/>
    </row>
    <row r="70" spans="93:95" s="8" customFormat="1">
      <c r="CO70" s="26" t="s">
        <v>144</v>
      </c>
      <c r="CP70" s="5">
        <v>921414</v>
      </c>
      <c r="CQ70" s="27"/>
    </row>
    <row r="71" spans="93:95" s="8" customFormat="1"/>
    <row r="72" spans="93:95" s="8" customFormat="1"/>
    <row r="73" spans="93:95" s="8" customFormat="1"/>
    <row r="74" spans="93:95" s="8" customFormat="1"/>
    <row r="75" spans="93:95" s="8" customFormat="1"/>
    <row r="76" spans="93:95" s="8" customFormat="1"/>
    <row r="77" spans="93:95" s="8" customFormat="1"/>
    <row r="78" spans="93:95" s="8" customFormat="1"/>
    <row r="79" spans="93:95" s="8" customFormat="1"/>
    <row r="80" spans="93:95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</sheetData>
  <mergeCells count="159">
    <mergeCell ref="I1:BU6"/>
    <mergeCell ref="BY1:CG6"/>
    <mergeCell ref="A6:G6"/>
    <mergeCell ref="A7:L7"/>
    <mergeCell ref="M7:BB7"/>
    <mergeCell ref="BF7:BL7"/>
    <mergeCell ref="BU7:CG7"/>
    <mergeCell ref="A8:E8"/>
    <mergeCell ref="F8:J8"/>
    <mergeCell ref="K8:L8"/>
    <mergeCell ref="N8:R8"/>
    <mergeCell ref="X8:CG8"/>
    <mergeCell ref="A9:BB9"/>
    <mergeCell ref="BC9:BI9"/>
    <mergeCell ref="BJ9:BS9"/>
    <mergeCell ref="BT9:BU9"/>
    <mergeCell ref="BV9:CG9"/>
    <mergeCell ref="A10:A12"/>
    <mergeCell ref="B10:N12"/>
    <mergeCell ref="O10:O12"/>
    <mergeCell ref="P10:P12"/>
    <mergeCell ref="Q10:Q12"/>
    <mergeCell ref="R10:CA10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CB10:CG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BP11:BQ11"/>
    <mergeCell ref="BR11:BS11"/>
    <mergeCell ref="BT11:BU11"/>
    <mergeCell ref="BV11:BW11"/>
    <mergeCell ref="BX11:BY11"/>
    <mergeCell ref="BZ11:CA11"/>
    <mergeCell ref="BD11:BE11"/>
    <mergeCell ref="BF11:BG11"/>
    <mergeCell ref="BH11:BI11"/>
    <mergeCell ref="BJ11:BK11"/>
    <mergeCell ref="BL11:BM11"/>
    <mergeCell ref="BN11:BO11"/>
    <mergeCell ref="B14:N14"/>
    <mergeCell ref="CB14:CC14"/>
    <mergeCell ref="CD14:CE14"/>
    <mergeCell ref="CF14:CG14"/>
    <mergeCell ref="B15:N15"/>
    <mergeCell ref="CB15:CC15"/>
    <mergeCell ref="CD15:CE15"/>
    <mergeCell ref="CF15:CG15"/>
    <mergeCell ref="CB12:CC12"/>
    <mergeCell ref="CD12:CE12"/>
    <mergeCell ref="CF12:CG12"/>
    <mergeCell ref="B13:N13"/>
    <mergeCell ref="CB13:CC13"/>
    <mergeCell ref="CD13:CE13"/>
    <mergeCell ref="CF13:CG13"/>
    <mergeCell ref="B18:N18"/>
    <mergeCell ref="CB18:CC18"/>
    <mergeCell ref="CD18:CE18"/>
    <mergeCell ref="CF18:CG18"/>
    <mergeCell ref="B19:N19"/>
    <mergeCell ref="CB19:CC19"/>
    <mergeCell ref="CD19:CE19"/>
    <mergeCell ref="CF19:CG19"/>
    <mergeCell ref="B16:N16"/>
    <mergeCell ref="CB16:CC16"/>
    <mergeCell ref="CD16:CE16"/>
    <mergeCell ref="CF16:CG16"/>
    <mergeCell ref="B17:N17"/>
    <mergeCell ref="CB17:CC17"/>
    <mergeCell ref="CD17:CE17"/>
    <mergeCell ref="CF17:CG17"/>
    <mergeCell ref="B22:N22"/>
    <mergeCell ref="CB22:CC22"/>
    <mergeCell ref="CD22:CE22"/>
    <mergeCell ref="CF22:CG22"/>
    <mergeCell ref="B23:N23"/>
    <mergeCell ref="CB23:CC23"/>
    <mergeCell ref="CD23:CE23"/>
    <mergeCell ref="CF23:CG23"/>
    <mergeCell ref="B20:N20"/>
    <mergeCell ref="CB20:CC20"/>
    <mergeCell ref="CD20:CE20"/>
    <mergeCell ref="CF20:CG20"/>
    <mergeCell ref="B21:N21"/>
    <mergeCell ref="CB21:CC21"/>
    <mergeCell ref="CD21:CE21"/>
    <mergeCell ref="CF21:CG21"/>
    <mergeCell ref="B26:N26"/>
    <mergeCell ref="CB26:CC26"/>
    <mergeCell ref="CD26:CE26"/>
    <mergeCell ref="CF26:CG26"/>
    <mergeCell ref="B27:N27"/>
    <mergeCell ref="CB27:CC27"/>
    <mergeCell ref="CD27:CE27"/>
    <mergeCell ref="CF27:CG27"/>
    <mergeCell ref="B24:N24"/>
    <mergeCell ref="CB24:CC24"/>
    <mergeCell ref="CD24:CE24"/>
    <mergeCell ref="CF24:CG24"/>
    <mergeCell ref="B25:N25"/>
    <mergeCell ref="CB25:CC25"/>
    <mergeCell ref="CD25:CE25"/>
    <mergeCell ref="CF25:CG25"/>
    <mergeCell ref="B30:N30"/>
    <mergeCell ref="CB30:CC30"/>
    <mergeCell ref="CD30:CE30"/>
    <mergeCell ref="CF30:CG30"/>
    <mergeCell ref="B31:N31"/>
    <mergeCell ref="CB31:CC31"/>
    <mergeCell ref="CD31:CE31"/>
    <mergeCell ref="CF31:CG31"/>
    <mergeCell ref="B28:N28"/>
    <mergeCell ref="CB28:CC28"/>
    <mergeCell ref="CD28:CE28"/>
    <mergeCell ref="CF28:CG28"/>
    <mergeCell ref="B29:N29"/>
    <mergeCell ref="CB29:CC29"/>
    <mergeCell ref="CD29:CE29"/>
    <mergeCell ref="CF29:CG29"/>
    <mergeCell ref="B34:N34"/>
    <mergeCell ref="CB34:CC34"/>
    <mergeCell ref="CD34:CE34"/>
    <mergeCell ref="CF34:CG34"/>
    <mergeCell ref="CB35:CC35"/>
    <mergeCell ref="CD35:CE35"/>
    <mergeCell ref="CF35:CG35"/>
    <mergeCell ref="B32:N32"/>
    <mergeCell ref="CB32:CC32"/>
    <mergeCell ref="CD32:CE32"/>
    <mergeCell ref="CF32:CG32"/>
    <mergeCell ref="B33:N33"/>
    <mergeCell ref="CB33:CC33"/>
    <mergeCell ref="CD33:CE33"/>
    <mergeCell ref="CF33:CG33"/>
    <mergeCell ref="A38:CG38"/>
    <mergeCell ref="A39:CG39"/>
    <mergeCell ref="B36:N36"/>
    <mergeCell ref="CB36:CC36"/>
    <mergeCell ref="CD36:CE36"/>
    <mergeCell ref="CF36:CG36"/>
    <mergeCell ref="A37:N37"/>
    <mergeCell ref="CB37:CC37"/>
    <mergeCell ref="CD37:CE37"/>
    <mergeCell ref="CF37:CG37"/>
  </mergeCells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R36:CA36 BV13:BV35 BX13:BX35 BZ13:BZ35">
    <cfRule type="containsText" dxfId="615" priority="85" operator="containsText" text="F">
      <formula>NOT(ISERROR(SEARCH("F",R13)))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R36:CA36">
    <cfRule type="containsText" dxfId="614" priority="83" operator="containsText" text="E">
      <formula>NOT(ISERROR(SEARCH("E",R13)))</formula>
    </cfRule>
    <cfRule type="containsText" dxfId="613" priority="84" operator="containsText" text="R">
      <formula>NOT(ISERROR(SEARCH("R",R13)))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BV13:BV35 BX13:BX35 BZ13:BZ35 R36:CA36">
    <cfRule type="containsText" dxfId="612" priority="86" operator="containsText" text="E">
      <formula>NOT(ISERROR(SEARCH("E",R13)))</formula>
    </cfRule>
    <cfRule type="containsText" dxfId="611" priority="88" operator="containsText" text="R">
      <formula>NOT(ISERROR(SEARCH("R",R13)))</formula>
    </cfRule>
    <cfRule type="containsText" dxfId="610" priority="87" operator="containsText" text="F">
      <formula>NOT(ISERROR(SEARCH("F",R13)))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">
    <cfRule type="containsText" dxfId="609" priority="82" operator="containsText" text="R">
      <formula>NOT(ISERROR(SEARCH("R",R13)))</formula>
    </cfRule>
    <cfRule type="containsText" dxfId="608" priority="81" operator="containsText" text="E">
      <formula>NOT(ISERROR(SEARCH("E",R13)))</formula>
    </cfRule>
  </conditionalFormatting>
  <conditionalFormatting sqref="R17:R35 T17:T35 V17:V35 X17:X35 Z17:Z35 AB17:AB35 AD17:AD35 AF17:AF35 AH17:AH35 AJ17:AJ35 AL17:AL35 AN17:AN35 AP17:AP35 AR17:AR35 AT17:AT35 AV17:AV35 AX17:AX35 AZ17:AZ35 BB17:BB35 BD17:BD35 BF17:BF35 BH17:BH35 BJ17:BJ35 BL17:BL35 BN17:BN35 BP17:BP35 BR17:BR35 BT17:BT35">
    <cfRule type="containsText" dxfId="607" priority="77" stopIfTrue="1" operator="containsText" text="F">
      <formula>NOT(ISERROR(SEARCH("F",R17)))</formula>
    </cfRule>
    <cfRule type="containsText" dxfId="606" priority="78" stopIfTrue="1" operator="containsText" text="R">
      <formula>NOT(ISERROR(SEARCH("R",R17)))</formula>
    </cfRule>
    <cfRule type="containsText" dxfId="605" priority="76" operator="containsText" text="E">
      <formula>NOT(ISERROR(SEARCH("E",R17)))</formula>
    </cfRule>
  </conditionalFormatting>
  <conditionalFormatting sqref="R36:CA36">
    <cfRule type="containsText" dxfId="604" priority="80" operator="containsText" text="R">
      <formula>NOT(ISERROR(SEARCH("R",R36)))</formula>
    </cfRule>
    <cfRule type="containsText" dxfId="603" priority="79" operator="containsText" text="E">
      <formula>NOT(ISERROR(SEARCH("E",R36)))</formula>
    </cfRule>
  </conditionalFormatting>
  <conditionalFormatting sqref="S13:S17 U13:U17 W13:W17 Y13:Y17 AA13:AA17 AC13:AC17 AE13:AE17 AG13:AG17 AI13:AI17 AK13:AK17 AM13:AM17 AO13:AO17 AQ13:AQ17 AS13:AS17 AU13:AU17 AW13:AW17 AY13:AY17 BA13:BA17 BC13:BC17 BE13:BE17 BG13:BG17 BI13:BI17 BK13:BK17 BM13:BM17 BO13:BO17 BQ13:BQ17 BS13:BS17 BU13:BU17">
    <cfRule type="containsText" dxfId="602" priority="65" operator="containsText" text="R">
      <formula>NOT(ISERROR(SEARCH("R",S13)))</formula>
    </cfRule>
    <cfRule type="containsText" dxfId="601" priority="64" operator="containsText" text="E">
      <formula>NOT(ISERROR(SEARCH("E",S13)))</formula>
    </cfRule>
  </conditionalFormatting>
  <conditionalFormatting sqref="S13:S19 U13:U19 W13:W19 Y13:Y19 AA13:AA19 AC13:AC19 AE13:AE19 AG13:AG19 AI13:AI19 AK13:AK19 AM13:AM19 AO13:AO19 AQ13:AQ19 AS13:AS19 AU13:AU19 AW13:AW19 AY13:AY19 BA13:BA19 BC13:BC19 BE13:BE19 BG13:BG19 BI13:BI19 BK13:BK19 BM13:BM19 BO13:BO19 BQ13:BQ19 BS13:BS19 BU13:BU19">
    <cfRule type="containsText" dxfId="600" priority="66" operator="containsText" text="E">
      <formula>NOT(ISERROR(SEARCH("E",S13)))</formula>
    </cfRule>
    <cfRule type="containsText" dxfId="599" priority="70" operator="containsText" text="F">
      <formula>NOT(ISERROR(SEARCH("F",S13)))</formula>
    </cfRule>
    <cfRule type="containsText" dxfId="598" priority="68" operator="containsText" text="F">
      <formula>NOT(ISERROR(SEARCH("F",S13)))</formula>
    </cfRule>
    <cfRule type="containsText" dxfId="597" priority="67" operator="containsText" text="R">
      <formula>NOT(ISERROR(SEARCH("R",S13)))</formula>
    </cfRule>
  </conditionalFormatting>
  <conditionalFormatting sqref="S13:S35 U13:U35 W13:W35 Y13:Y35 AA13:AA35 AC13:AC35 AE13:AE35 AG13:AG35 AI13:AI35 AK13:AK35 AM13:AM35 AO13:AO35 AQ13:AQ35 AS13:AS35 AU13:AU35 AW13:AW35 AY13:AY35 BA13:BA35 BC13:BC35 BE13:BE35 BG13:BG35 BI13:BI35 BK13:BK35 BM13:BM35 BO13:BO35 BQ13:BQ35 BS13:BS35 BU13:BV35">
    <cfRule type="containsText" dxfId="596" priority="71" operator="containsText" text="R">
      <formula>NOT(ISERROR(SEARCH("R",S13)))</formula>
    </cfRule>
    <cfRule type="containsText" dxfId="595" priority="69" operator="containsText" text="E">
      <formula>NOT(ISERROR(SEARCH("E",S13)))</formula>
    </cfRule>
  </conditionalFormatting>
  <conditionalFormatting sqref="S14 U14 W14 Y14 AA14 AC14 AE14 AG14 AI14 AK14 AM14 AO14 AQ14 AS14 AU14 AW14 AY14 BA14 BC14 BE14 BG14 BI14 BK14 BM14 BO14 BQ14 BS14 BU14">
    <cfRule type="containsText" dxfId="594" priority="63" operator="containsText" text="R">
      <formula>NOT(ISERROR(SEARCH("R",S14)))</formula>
    </cfRule>
    <cfRule type="containsText" dxfId="593" priority="62" operator="containsText" text="F">
      <formula>NOT(ISERROR(SEARCH("F",S14)))</formula>
    </cfRule>
    <cfRule type="containsText" dxfId="592" priority="61" operator="containsText" text="E">
      <formula>NOT(ISERROR(SEARCH("E",S14)))</formula>
    </cfRule>
  </conditionalFormatting>
  <conditionalFormatting sqref="S20:S35 U20:U35 W20:W35 Y20:Y35 AA20:AA35 AC20:AC35 AE20:AE35 AG20:AG35 AI20:AI35 AK20:AK35 AM20:AM35 AO20:AO35 AQ20:AQ35 AS20:AS35 AU20:AU35 AW20:AW35 AY20:AY35 BA20:BA35 BC20:BC35 BE20:BE35 BG20:BG35 BI20:BI35 BK20:BK35 BM20:BM35 BO20:BO35 BQ20:BQ35 BS20:BS35 BU20:BU35">
    <cfRule type="containsText" dxfId="591" priority="75" operator="containsText" text="R">
      <formula>NOT(ISERROR(SEARCH("R",S20)))</formula>
    </cfRule>
    <cfRule type="containsText" dxfId="590" priority="74" operator="containsText" text="F">
      <formula>NOT(ISERROR(SEARCH("F",S20)))</formula>
    </cfRule>
    <cfRule type="containsText" dxfId="589" priority="73" operator="containsText" text="E">
      <formula>NOT(ISERROR(SEARCH("E",S20)))</formula>
    </cfRule>
    <cfRule type="containsText" dxfId="588" priority="72" operator="containsText" text="F">
      <formula>NOT(ISERROR(SEARCH("F",S20)))</formula>
    </cfRule>
  </conditionalFormatting>
  <conditionalFormatting sqref="BV13:BV35">
    <cfRule type="containsText" dxfId="587" priority="60" operator="containsText" text="R">
      <formula>NOT(ISERROR(SEARCH("R",BV13)))</formula>
    </cfRule>
    <cfRule type="containsText" dxfId="586" priority="59" operator="containsText" text="E">
      <formula>NOT(ISERROR(SEARCH("E",BV13)))</formula>
    </cfRule>
  </conditionalFormatting>
  <conditionalFormatting sqref="BV17:BV35">
    <cfRule type="containsText" dxfId="585" priority="58" stopIfTrue="1" operator="containsText" text="R">
      <formula>NOT(ISERROR(SEARCH("R",BV17)))</formula>
    </cfRule>
    <cfRule type="containsText" dxfId="584" priority="57" stopIfTrue="1" operator="containsText" text="F">
      <formula>NOT(ISERROR(SEARCH("F",BV17)))</formula>
    </cfRule>
    <cfRule type="containsText" dxfId="583" priority="56" operator="containsText" text="E">
      <formula>NOT(ISERROR(SEARCH("E",BV17)))</formula>
    </cfRule>
  </conditionalFormatting>
  <conditionalFormatting sqref="BW13:BW17">
    <cfRule type="containsText" dxfId="582" priority="44" operator="containsText" text="E">
      <formula>NOT(ISERROR(SEARCH("E",BW13)))</formula>
    </cfRule>
    <cfRule type="containsText" dxfId="581" priority="45" operator="containsText" text="R">
      <formula>NOT(ISERROR(SEARCH("R",BW13)))</formula>
    </cfRule>
  </conditionalFormatting>
  <conditionalFormatting sqref="BW13:BW19">
    <cfRule type="containsText" dxfId="580" priority="48" operator="containsText" text="F">
      <formula>NOT(ISERROR(SEARCH("F",BW13)))</formula>
    </cfRule>
    <cfRule type="containsText" dxfId="579" priority="46" operator="containsText" text="E">
      <formula>NOT(ISERROR(SEARCH("E",BW13)))</formula>
    </cfRule>
    <cfRule type="containsText" dxfId="578" priority="47" operator="containsText" text="R">
      <formula>NOT(ISERROR(SEARCH("R",BW13)))</formula>
    </cfRule>
    <cfRule type="containsText" dxfId="577" priority="50" operator="containsText" text="F">
      <formula>NOT(ISERROR(SEARCH("F",BW13)))</formula>
    </cfRule>
  </conditionalFormatting>
  <conditionalFormatting sqref="BW14">
    <cfRule type="containsText" dxfId="576" priority="43" operator="containsText" text="R">
      <formula>NOT(ISERROR(SEARCH("R",BW14)))</formula>
    </cfRule>
    <cfRule type="containsText" dxfId="575" priority="42" operator="containsText" text="F">
      <formula>NOT(ISERROR(SEARCH("F",BW14)))</formula>
    </cfRule>
    <cfRule type="containsText" dxfId="574" priority="41" operator="containsText" text="E">
      <formula>NOT(ISERROR(SEARCH("E",BW14)))</formula>
    </cfRule>
  </conditionalFormatting>
  <conditionalFormatting sqref="BW20:BW35">
    <cfRule type="containsText" dxfId="573" priority="52" operator="containsText" text="F">
      <formula>NOT(ISERROR(SEARCH("F",BW20)))</formula>
    </cfRule>
    <cfRule type="containsText" dxfId="572" priority="53" operator="containsText" text="E">
      <formula>NOT(ISERROR(SEARCH("E",BW20)))</formula>
    </cfRule>
    <cfRule type="containsText" dxfId="571" priority="54" operator="containsText" text="F">
      <formula>NOT(ISERROR(SEARCH("F",BW20)))</formula>
    </cfRule>
    <cfRule type="containsText" dxfId="570" priority="55" operator="containsText" text="R">
      <formula>NOT(ISERROR(SEARCH("R",BW20)))</formula>
    </cfRule>
  </conditionalFormatting>
  <conditionalFormatting sqref="BW13:BX35">
    <cfRule type="containsText" dxfId="569" priority="49" operator="containsText" text="E">
      <formula>NOT(ISERROR(SEARCH("E",BW13)))</formula>
    </cfRule>
    <cfRule type="containsText" dxfId="568" priority="51" operator="containsText" text="R">
      <formula>NOT(ISERROR(SEARCH("R",BW13)))</formula>
    </cfRule>
  </conditionalFormatting>
  <conditionalFormatting sqref="BX13:BX35">
    <cfRule type="containsText" dxfId="567" priority="40" operator="containsText" text="R">
      <formula>NOT(ISERROR(SEARCH("R",BX13)))</formula>
    </cfRule>
    <cfRule type="containsText" dxfId="566" priority="39" operator="containsText" text="E">
      <formula>NOT(ISERROR(SEARCH("E",BX13)))</formula>
    </cfRule>
  </conditionalFormatting>
  <conditionalFormatting sqref="BX17:BX35">
    <cfRule type="containsText" dxfId="565" priority="36" operator="containsText" text="E">
      <formula>NOT(ISERROR(SEARCH("E",BX17)))</formula>
    </cfRule>
    <cfRule type="containsText" dxfId="564" priority="37" stopIfTrue="1" operator="containsText" text="F">
      <formula>NOT(ISERROR(SEARCH("F",BX17)))</formula>
    </cfRule>
    <cfRule type="containsText" dxfId="563" priority="38" stopIfTrue="1" operator="containsText" text="R">
      <formula>NOT(ISERROR(SEARCH("R",BX17)))</formula>
    </cfRule>
  </conditionalFormatting>
  <conditionalFormatting sqref="BY13:BY17">
    <cfRule type="containsText" dxfId="562" priority="24" operator="containsText" text="E">
      <formula>NOT(ISERROR(SEARCH("E",BY13)))</formula>
    </cfRule>
    <cfRule type="containsText" dxfId="561" priority="25" operator="containsText" text="R">
      <formula>NOT(ISERROR(SEARCH("R",BY13)))</formula>
    </cfRule>
  </conditionalFormatting>
  <conditionalFormatting sqref="BY13:BY19">
    <cfRule type="containsText" dxfId="560" priority="26" operator="containsText" text="E">
      <formula>NOT(ISERROR(SEARCH("E",BY13)))</formula>
    </cfRule>
    <cfRule type="containsText" dxfId="559" priority="27" operator="containsText" text="R">
      <formula>NOT(ISERROR(SEARCH("R",BY13)))</formula>
    </cfRule>
    <cfRule type="containsText" dxfId="558" priority="28" operator="containsText" text="F">
      <formula>NOT(ISERROR(SEARCH("F",BY13)))</formula>
    </cfRule>
    <cfRule type="containsText" dxfId="557" priority="30" operator="containsText" text="F">
      <formula>NOT(ISERROR(SEARCH("F",BY13)))</formula>
    </cfRule>
  </conditionalFormatting>
  <conditionalFormatting sqref="BY14">
    <cfRule type="containsText" dxfId="556" priority="22" operator="containsText" text="F">
      <formula>NOT(ISERROR(SEARCH("F",BY14)))</formula>
    </cfRule>
    <cfRule type="containsText" dxfId="555" priority="23" operator="containsText" text="R">
      <formula>NOT(ISERROR(SEARCH("R",BY14)))</formula>
    </cfRule>
    <cfRule type="containsText" dxfId="554" priority="21" operator="containsText" text="E">
      <formula>NOT(ISERROR(SEARCH("E",BY14)))</formula>
    </cfRule>
  </conditionalFormatting>
  <conditionalFormatting sqref="BY20:BY35">
    <cfRule type="containsText" dxfId="553" priority="35" operator="containsText" text="R">
      <formula>NOT(ISERROR(SEARCH("R",BY20)))</formula>
    </cfRule>
    <cfRule type="containsText" dxfId="552" priority="33" operator="containsText" text="E">
      <formula>NOT(ISERROR(SEARCH("E",BY20)))</formula>
    </cfRule>
    <cfRule type="containsText" dxfId="551" priority="32" operator="containsText" text="F">
      <formula>NOT(ISERROR(SEARCH("F",BY20)))</formula>
    </cfRule>
    <cfRule type="containsText" dxfId="550" priority="34" operator="containsText" text="F">
      <formula>NOT(ISERROR(SEARCH("F",BY20)))</formula>
    </cfRule>
  </conditionalFormatting>
  <conditionalFormatting sqref="BY13:BZ35">
    <cfRule type="containsText" dxfId="549" priority="31" operator="containsText" text="R">
      <formula>NOT(ISERROR(SEARCH("R",BY13)))</formula>
    </cfRule>
    <cfRule type="containsText" dxfId="548" priority="29" operator="containsText" text="E">
      <formula>NOT(ISERROR(SEARCH("E",BY13)))</formula>
    </cfRule>
  </conditionalFormatting>
  <conditionalFormatting sqref="BZ13:BZ35">
    <cfRule type="containsText" dxfId="547" priority="20" operator="containsText" text="R">
      <formula>NOT(ISERROR(SEARCH("R",BZ13)))</formula>
    </cfRule>
    <cfRule type="containsText" dxfId="546" priority="19" operator="containsText" text="E">
      <formula>NOT(ISERROR(SEARCH("E",BZ13)))</formula>
    </cfRule>
  </conditionalFormatting>
  <conditionalFormatting sqref="BZ17:BZ35">
    <cfRule type="containsText" dxfId="545" priority="18" stopIfTrue="1" operator="containsText" text="R">
      <formula>NOT(ISERROR(SEARCH("R",BZ17)))</formula>
    </cfRule>
    <cfRule type="containsText" dxfId="544" priority="17" stopIfTrue="1" operator="containsText" text="F">
      <formula>NOT(ISERROR(SEARCH("F",BZ17)))</formula>
    </cfRule>
    <cfRule type="containsText" dxfId="543" priority="16" operator="containsText" text="E">
      <formula>NOT(ISERROR(SEARCH("E",BZ17)))</formula>
    </cfRule>
  </conditionalFormatting>
  <conditionalFormatting sqref="CA13:CA17">
    <cfRule type="containsText" dxfId="542" priority="5" operator="containsText" text="R">
      <formula>NOT(ISERROR(SEARCH("R",CA13)))</formula>
    </cfRule>
    <cfRule type="containsText" dxfId="541" priority="4" operator="containsText" text="E">
      <formula>NOT(ISERROR(SEARCH("E",CA13)))</formula>
    </cfRule>
  </conditionalFormatting>
  <conditionalFormatting sqref="CA13:CA19">
    <cfRule type="containsText" dxfId="540" priority="7" operator="containsText" text="R">
      <formula>NOT(ISERROR(SEARCH("R",CA13)))</formula>
    </cfRule>
    <cfRule type="containsText" dxfId="539" priority="8" operator="containsText" text="F">
      <formula>NOT(ISERROR(SEARCH("F",CA13)))</formula>
    </cfRule>
    <cfRule type="containsText" dxfId="538" priority="6" operator="containsText" text="E">
      <formula>NOT(ISERROR(SEARCH("E",CA13)))</formula>
    </cfRule>
    <cfRule type="containsText" dxfId="537" priority="10" operator="containsText" text="F">
      <formula>NOT(ISERROR(SEARCH("F",CA13)))</formula>
    </cfRule>
  </conditionalFormatting>
  <conditionalFormatting sqref="CA13:CA35">
    <cfRule type="containsText" dxfId="536" priority="9" operator="containsText" text="E">
      <formula>NOT(ISERROR(SEARCH("E",CA13)))</formula>
    </cfRule>
    <cfRule type="containsText" dxfId="535" priority="11" operator="containsText" text="R">
      <formula>NOT(ISERROR(SEARCH("R",CA13)))</formula>
    </cfRule>
  </conditionalFormatting>
  <conditionalFormatting sqref="CA14">
    <cfRule type="containsText" dxfId="534" priority="3" operator="containsText" text="R">
      <formula>NOT(ISERROR(SEARCH("R",CA14)))</formula>
    </cfRule>
    <cfRule type="containsText" dxfId="533" priority="1" operator="containsText" text="E">
      <formula>NOT(ISERROR(SEARCH("E",CA14)))</formula>
    </cfRule>
    <cfRule type="containsText" dxfId="532" priority="2" operator="containsText" text="F">
      <formula>NOT(ISERROR(SEARCH("F",CA14)))</formula>
    </cfRule>
  </conditionalFormatting>
  <conditionalFormatting sqref="CA20:CA35">
    <cfRule type="containsText" dxfId="531" priority="15" operator="containsText" text="R">
      <formula>NOT(ISERROR(SEARCH("R",CA20)))</formula>
    </cfRule>
    <cfRule type="containsText" dxfId="530" priority="14" operator="containsText" text="F">
      <formula>NOT(ISERROR(SEARCH("F",CA20)))</formula>
    </cfRule>
    <cfRule type="containsText" dxfId="529" priority="13" operator="containsText" text="E">
      <formula>NOT(ISERROR(SEARCH("E",CA20)))</formula>
    </cfRule>
    <cfRule type="containsText" dxfId="528" priority="12" operator="containsText" text="F">
      <formula>NOT(ISERROR(SEARCH("F",CA20)))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302BF-8D15-4829-BDF8-EA7C1470AC9D}">
  <dimension ref="A1:II98"/>
  <sheetViews>
    <sheetView workbookViewId="0">
      <selection sqref="A1:XFD1048576"/>
    </sheetView>
  </sheetViews>
  <sheetFormatPr defaultColWidth="8.42578125" defaultRowHeight="13.15"/>
  <cols>
    <col min="1" max="1" width="4.140625" style="2" customWidth="1"/>
    <col min="2" max="11" width="2.140625" style="2" customWidth="1"/>
    <col min="12" max="13" width="3.7109375" style="2" customWidth="1"/>
    <col min="14" max="14" width="16.140625" style="2" customWidth="1"/>
    <col min="15" max="16" width="12" style="2" hidden="1" customWidth="1"/>
    <col min="17" max="17" width="33" style="2" hidden="1" customWidth="1"/>
    <col min="18" max="18" width="4.7109375" style="2" customWidth="1"/>
    <col min="19" max="19" width="4.5703125" style="2" customWidth="1"/>
    <col min="20" max="33" width="4.7109375" style="2" customWidth="1"/>
    <col min="34" max="37" width="4.7109375" style="3" customWidth="1"/>
    <col min="38" max="54" width="4.7109375" style="2" customWidth="1"/>
    <col min="55" max="55" width="4.5703125" style="2" customWidth="1"/>
    <col min="56" max="77" width="4.7109375" style="2" customWidth="1"/>
    <col min="78" max="78" width="4.7109375" style="2" hidden="1" customWidth="1"/>
    <col min="79" max="79" width="5.5703125" style="2" hidden="1" customWidth="1"/>
    <col min="80" max="80" width="3.5703125" style="2" customWidth="1"/>
    <col min="81" max="81" width="2.7109375" style="2" customWidth="1"/>
    <col min="82" max="82" width="4" style="2" customWidth="1"/>
    <col min="83" max="84" width="2.7109375" style="2" customWidth="1"/>
    <col min="85" max="85" width="5.28515625" style="2" customWidth="1"/>
    <col min="86" max="91" width="8.42578125" style="8"/>
    <col min="92" max="92" width="10.7109375" style="8" customWidth="1"/>
    <col min="93" max="93" width="112" style="8" customWidth="1"/>
    <col min="94" max="94" width="14.5703125" style="8" customWidth="1"/>
    <col min="95" max="95" width="19" style="8" customWidth="1"/>
    <col min="96" max="138" width="8.42578125" style="8"/>
    <col min="139" max="243" width="8.42578125" style="3"/>
    <col min="244" max="16384" width="8.42578125" style="2"/>
  </cols>
  <sheetData>
    <row r="1" spans="1:243" ht="12.75" customHeight="1">
      <c r="A1" s="11"/>
      <c r="B1" s="13"/>
      <c r="C1" s="13"/>
      <c r="D1" s="13"/>
      <c r="E1" s="13"/>
      <c r="F1" s="13"/>
      <c r="G1" s="13"/>
      <c r="H1" s="16"/>
      <c r="I1" s="81" t="s">
        <v>0</v>
      </c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28"/>
      <c r="BW1" s="28"/>
      <c r="BX1" s="28"/>
      <c r="BY1" s="85" t="s">
        <v>1</v>
      </c>
      <c r="BZ1" s="86"/>
      <c r="CA1" s="86"/>
      <c r="CB1" s="86"/>
      <c r="CC1" s="86"/>
      <c r="CD1" s="86"/>
      <c r="CE1" s="86"/>
      <c r="CF1" s="86"/>
      <c r="CG1" s="87"/>
    </row>
    <row r="2" spans="1:243" ht="12.75" customHeight="1">
      <c r="A2" s="14"/>
      <c r="B2" s="12"/>
      <c r="C2" s="12"/>
      <c r="D2" s="12"/>
      <c r="E2" s="12"/>
      <c r="F2" s="12"/>
      <c r="G2" s="12"/>
      <c r="H2" s="17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29"/>
      <c r="BW2" s="29"/>
      <c r="BX2" s="29"/>
      <c r="BY2" s="88"/>
      <c r="BZ2" s="89"/>
      <c r="CA2" s="89"/>
      <c r="CB2" s="89"/>
      <c r="CC2" s="89"/>
      <c r="CD2" s="89"/>
      <c r="CE2" s="89"/>
      <c r="CF2" s="89"/>
      <c r="CG2" s="90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243" ht="12.75" customHeight="1">
      <c r="A3" s="14"/>
      <c r="B3" s="12"/>
      <c r="C3" s="12"/>
      <c r="D3" s="12"/>
      <c r="E3" s="12"/>
      <c r="F3" s="12"/>
      <c r="G3" s="12"/>
      <c r="H3" s="17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29"/>
      <c r="BW3" s="29"/>
      <c r="BX3" s="29"/>
      <c r="BY3" s="88"/>
      <c r="BZ3" s="89"/>
      <c r="CA3" s="89"/>
      <c r="CB3" s="89"/>
      <c r="CC3" s="89"/>
      <c r="CD3" s="89"/>
      <c r="CE3" s="89"/>
      <c r="CF3" s="89"/>
      <c r="CG3" s="90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243" ht="12.75" customHeight="1">
      <c r="A4" s="14"/>
      <c r="B4" s="12"/>
      <c r="C4" s="12"/>
      <c r="D4" s="12"/>
      <c r="E4" s="12"/>
      <c r="F4" s="12"/>
      <c r="G4" s="12"/>
      <c r="H4" s="17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29"/>
      <c r="BW4" s="29"/>
      <c r="BX4" s="29"/>
      <c r="BY4" s="88"/>
      <c r="BZ4" s="89"/>
      <c r="CA4" s="89"/>
      <c r="CB4" s="89"/>
      <c r="CC4" s="89"/>
      <c r="CD4" s="89"/>
      <c r="CE4" s="89"/>
      <c r="CF4" s="89"/>
      <c r="CG4" s="90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243" ht="12.75" customHeight="1">
      <c r="A5" s="14"/>
      <c r="B5" s="12"/>
      <c r="C5" s="12"/>
      <c r="D5" s="12"/>
      <c r="E5" s="12"/>
      <c r="F5" s="12"/>
      <c r="G5" s="12"/>
      <c r="H5" s="17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29"/>
      <c r="BW5" s="29"/>
      <c r="BX5" s="29"/>
      <c r="BY5" s="88"/>
      <c r="BZ5" s="89"/>
      <c r="CA5" s="89"/>
      <c r="CB5" s="89"/>
      <c r="CC5" s="89"/>
      <c r="CD5" s="89"/>
      <c r="CE5" s="89"/>
      <c r="CF5" s="89"/>
      <c r="CG5" s="90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</row>
    <row r="6" spans="1:243" ht="17.25" customHeight="1" thickBot="1">
      <c r="A6" s="94"/>
      <c r="B6" s="95"/>
      <c r="C6" s="95"/>
      <c r="D6" s="95"/>
      <c r="E6" s="95"/>
      <c r="F6" s="95"/>
      <c r="G6" s="95"/>
      <c r="H6" s="18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30"/>
      <c r="BW6" s="30"/>
      <c r="BX6" s="30"/>
      <c r="BY6" s="91"/>
      <c r="BZ6" s="92"/>
      <c r="CA6" s="92"/>
      <c r="CB6" s="92"/>
      <c r="CC6" s="92"/>
      <c r="CD6" s="92"/>
      <c r="CE6" s="92"/>
      <c r="CF6" s="92"/>
      <c r="CG6" s="9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243" ht="24" customHeight="1">
      <c r="A7" s="96" t="s">
        <v>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8" t="s">
        <v>3</v>
      </c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100"/>
      <c r="BC7" s="33" t="s">
        <v>4</v>
      </c>
      <c r="BD7" s="34"/>
      <c r="BE7" s="34"/>
      <c r="BF7" s="101">
        <v>921418</v>
      </c>
      <c r="BG7" s="102"/>
      <c r="BH7" s="102"/>
      <c r="BI7" s="102"/>
      <c r="BJ7" s="102"/>
      <c r="BK7" s="102"/>
      <c r="BL7" s="103"/>
      <c r="BM7" s="35" t="s">
        <v>5</v>
      </c>
      <c r="BN7" s="36"/>
      <c r="BO7" s="36"/>
      <c r="BP7" s="36"/>
      <c r="BQ7" s="36"/>
      <c r="BR7" s="36"/>
      <c r="BS7" s="37"/>
      <c r="BT7" s="38"/>
      <c r="BU7" s="104">
        <v>3181506</v>
      </c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6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</row>
    <row r="8" spans="1:243" ht="20.25" customHeight="1">
      <c r="A8" s="107" t="s">
        <v>6</v>
      </c>
      <c r="B8" s="108"/>
      <c r="C8" s="108"/>
      <c r="D8" s="108"/>
      <c r="E8" s="108"/>
      <c r="F8" s="108" t="s">
        <v>7</v>
      </c>
      <c r="G8" s="108"/>
      <c r="H8" s="108"/>
      <c r="I8" s="108"/>
      <c r="J8" s="109"/>
      <c r="K8" s="110"/>
      <c r="L8" s="110"/>
      <c r="M8" s="39"/>
      <c r="N8" s="111"/>
      <c r="O8" s="111"/>
      <c r="P8" s="111"/>
      <c r="Q8" s="111"/>
      <c r="R8" s="112"/>
      <c r="S8" s="40" t="s">
        <v>8</v>
      </c>
      <c r="T8" s="15"/>
      <c r="U8" s="15"/>
      <c r="V8" s="15"/>
      <c r="W8" s="47" t="s">
        <v>9</v>
      </c>
      <c r="X8" s="113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5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</row>
    <row r="9" spans="1:243" s="3" customFormat="1" ht="39.75" customHeight="1">
      <c r="A9" s="116" t="s">
        <v>10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8"/>
      <c r="BC9" s="110" t="s">
        <v>11</v>
      </c>
      <c r="BD9" s="110"/>
      <c r="BE9" s="110"/>
      <c r="BF9" s="110"/>
      <c r="BG9" s="110"/>
      <c r="BH9" s="110"/>
      <c r="BI9" s="110"/>
      <c r="BJ9" s="119"/>
      <c r="BK9" s="120"/>
      <c r="BL9" s="120"/>
      <c r="BM9" s="120"/>
      <c r="BN9" s="120"/>
      <c r="BO9" s="120"/>
      <c r="BP9" s="120"/>
      <c r="BQ9" s="120"/>
      <c r="BR9" s="120"/>
      <c r="BS9" s="121"/>
      <c r="BT9" s="110" t="s">
        <v>12</v>
      </c>
      <c r="BU9" s="110"/>
      <c r="BV9" s="122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4"/>
    </row>
    <row r="10" spans="1:243" s="3" customFormat="1" ht="18" customHeight="1">
      <c r="A10" s="125" t="s">
        <v>13</v>
      </c>
      <c r="B10" s="126" t="s">
        <v>14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7" t="s">
        <v>15</v>
      </c>
      <c r="P10" s="127" t="s">
        <v>16</v>
      </c>
      <c r="Q10" s="130" t="s">
        <v>17</v>
      </c>
      <c r="R10" s="133" t="s">
        <v>18</v>
      </c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7"/>
      <c r="CC10" s="137"/>
      <c r="CD10" s="137"/>
      <c r="CE10" s="137"/>
      <c r="CF10" s="137"/>
      <c r="CG10" s="138"/>
    </row>
    <row r="11" spans="1:243" s="79" customFormat="1" ht="32.25" customHeight="1">
      <c r="A11" s="125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8"/>
      <c r="P11" s="128"/>
      <c r="Q11" s="131"/>
      <c r="R11" s="168"/>
      <c r="S11" s="169"/>
      <c r="T11" s="168"/>
      <c r="U11" s="169"/>
      <c r="V11" s="168"/>
      <c r="W11" s="169"/>
      <c r="X11" s="168">
        <v>13</v>
      </c>
      <c r="Y11" s="169"/>
      <c r="Z11" s="168"/>
      <c r="AA11" s="169"/>
      <c r="AB11" s="168"/>
      <c r="AC11" s="169"/>
      <c r="AD11" s="168">
        <v>20</v>
      </c>
      <c r="AE11" s="169"/>
      <c r="AF11" s="168"/>
      <c r="AG11" s="169"/>
      <c r="AH11" s="168"/>
      <c r="AI11" s="169"/>
      <c r="AJ11" s="168"/>
      <c r="AK11" s="169"/>
      <c r="AL11" s="168"/>
      <c r="AM11" s="169"/>
      <c r="AN11" s="168"/>
      <c r="AO11" s="169"/>
      <c r="AP11" s="168"/>
      <c r="AQ11" s="169"/>
      <c r="AR11" s="168"/>
      <c r="AS11" s="169"/>
      <c r="AT11" s="168"/>
      <c r="AU11" s="169"/>
      <c r="AV11" s="168"/>
      <c r="AW11" s="169"/>
      <c r="AX11" s="168"/>
      <c r="AY11" s="169"/>
      <c r="AZ11" s="168"/>
      <c r="BA11" s="169"/>
      <c r="BB11" s="168"/>
      <c r="BC11" s="169"/>
      <c r="BD11" s="168"/>
      <c r="BE11" s="169"/>
      <c r="BF11" s="168"/>
      <c r="BG11" s="169"/>
      <c r="BH11" s="168"/>
      <c r="BI11" s="169"/>
      <c r="BJ11" s="168"/>
      <c r="BK11" s="169"/>
      <c r="BL11" s="168"/>
      <c r="BM11" s="169"/>
      <c r="BN11" s="168"/>
      <c r="BO11" s="169"/>
      <c r="BP11" s="168"/>
      <c r="BQ11" s="169"/>
      <c r="BR11" s="168"/>
      <c r="BS11" s="169"/>
      <c r="BT11" s="168"/>
      <c r="BU11" s="169"/>
      <c r="BV11" s="168"/>
      <c r="BW11" s="169"/>
      <c r="BX11" s="168"/>
      <c r="BY11" s="169"/>
      <c r="BZ11" s="168"/>
      <c r="CA11" s="169"/>
      <c r="CB11" s="137"/>
      <c r="CC11" s="137"/>
      <c r="CD11" s="137"/>
      <c r="CE11" s="137"/>
      <c r="CF11" s="137"/>
      <c r="CG11" s="138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8"/>
      <c r="ED11" s="78"/>
      <c r="EE11" s="78"/>
      <c r="EF11" s="78"/>
      <c r="EG11" s="78"/>
      <c r="EH11" s="78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</row>
    <row r="12" spans="1:243" s="1" customFormat="1" ht="17.25" customHeight="1">
      <c r="A12" s="125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9"/>
      <c r="P12" s="129"/>
      <c r="Q12" s="132"/>
      <c r="R12" s="32"/>
      <c r="S12" s="31"/>
      <c r="T12" s="32"/>
      <c r="U12" s="31"/>
      <c r="V12" s="32"/>
      <c r="W12" s="31"/>
      <c r="X12" s="32"/>
      <c r="Y12" s="31"/>
      <c r="Z12" s="32"/>
      <c r="AA12" s="31"/>
      <c r="AB12" s="32"/>
      <c r="AC12" s="31"/>
      <c r="AD12" s="32"/>
      <c r="AE12" s="31"/>
      <c r="AF12" s="32"/>
      <c r="AG12" s="31"/>
      <c r="AH12" s="32"/>
      <c r="AI12" s="31"/>
      <c r="AJ12" s="32"/>
      <c r="AK12" s="31"/>
      <c r="AL12" s="32"/>
      <c r="AM12" s="31"/>
      <c r="AN12" s="32"/>
      <c r="AO12" s="31"/>
      <c r="AP12" s="32"/>
      <c r="AQ12" s="31"/>
      <c r="AR12" s="32" t="s">
        <v>20</v>
      </c>
      <c r="AS12" s="31" t="s">
        <v>21</v>
      </c>
      <c r="AT12" s="32" t="s">
        <v>20</v>
      </c>
      <c r="AU12" s="31" t="s">
        <v>21</v>
      </c>
      <c r="AV12" s="32" t="s">
        <v>20</v>
      </c>
      <c r="AW12" s="31" t="s">
        <v>21</v>
      </c>
      <c r="AX12" s="32" t="s">
        <v>20</v>
      </c>
      <c r="AY12" s="31" t="s">
        <v>21</v>
      </c>
      <c r="AZ12" s="32" t="s">
        <v>20</v>
      </c>
      <c r="BA12" s="31" t="s">
        <v>21</v>
      </c>
      <c r="BB12" s="32" t="s">
        <v>20</v>
      </c>
      <c r="BC12" s="31" t="s">
        <v>21</v>
      </c>
      <c r="BD12" s="32" t="s">
        <v>20</v>
      </c>
      <c r="BE12" s="31" t="s">
        <v>21</v>
      </c>
      <c r="BF12" s="32" t="s">
        <v>20</v>
      </c>
      <c r="BG12" s="31" t="s">
        <v>21</v>
      </c>
      <c r="BH12" s="32" t="s">
        <v>20</v>
      </c>
      <c r="BI12" s="31" t="s">
        <v>21</v>
      </c>
      <c r="BJ12" s="32" t="s">
        <v>20</v>
      </c>
      <c r="BK12" s="31" t="s">
        <v>21</v>
      </c>
      <c r="BL12" s="32" t="s">
        <v>20</v>
      </c>
      <c r="BM12" s="31" t="s">
        <v>21</v>
      </c>
      <c r="BN12" s="32" t="s">
        <v>20</v>
      </c>
      <c r="BO12" s="31" t="s">
        <v>21</v>
      </c>
      <c r="BP12" s="32" t="s">
        <v>20</v>
      </c>
      <c r="BQ12" s="31" t="s">
        <v>21</v>
      </c>
      <c r="BR12" s="32" t="s">
        <v>20</v>
      </c>
      <c r="BS12" s="31" t="s">
        <v>21</v>
      </c>
      <c r="BT12" s="32" t="s">
        <v>20</v>
      </c>
      <c r="BU12" s="31" t="s">
        <v>21</v>
      </c>
      <c r="BV12" s="32" t="s">
        <v>20</v>
      </c>
      <c r="BW12" s="31" t="s">
        <v>21</v>
      </c>
      <c r="BX12" s="32" t="s">
        <v>20</v>
      </c>
      <c r="BY12" s="31" t="s">
        <v>21</v>
      </c>
      <c r="BZ12" s="32" t="s">
        <v>20</v>
      </c>
      <c r="CA12" s="31" t="s">
        <v>21</v>
      </c>
      <c r="CB12" s="147" t="s">
        <v>22</v>
      </c>
      <c r="CC12" s="148"/>
      <c r="CD12" s="149" t="s">
        <v>23</v>
      </c>
      <c r="CE12" s="150"/>
      <c r="CF12" s="151" t="s">
        <v>24</v>
      </c>
      <c r="CG12" s="152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s="65" customFormat="1" ht="18" customHeight="1">
      <c r="A13" s="60">
        <v>1</v>
      </c>
      <c r="B13" s="143" t="s">
        <v>25</v>
      </c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62" t="s">
        <v>26</v>
      </c>
      <c r="P13" s="62" t="s">
        <v>27</v>
      </c>
      <c r="Q13" s="62" t="s">
        <v>28</v>
      </c>
      <c r="R13" s="41"/>
      <c r="S13" s="41"/>
      <c r="T13" s="41"/>
      <c r="U13" s="41"/>
      <c r="V13" s="41"/>
      <c r="W13" s="41"/>
      <c r="X13" s="41" t="s">
        <v>29</v>
      </c>
      <c r="Y13" s="41"/>
      <c r="Z13" s="41"/>
      <c r="AA13" s="41"/>
      <c r="AB13" s="41"/>
      <c r="AC13" s="41"/>
      <c r="AD13" s="41" t="s">
        <v>29</v>
      </c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144">
        <f t="shared" ref="CB13:CB37" si="0">COUNTIF(R13:CA13,"E")</f>
        <v>0</v>
      </c>
      <c r="CC13" s="145"/>
      <c r="CD13" s="144">
        <f t="shared" ref="CD13:CD37" si="1">COUNTIF(R13:CA13,"F")</f>
        <v>0</v>
      </c>
      <c r="CE13" s="145"/>
      <c r="CF13" s="144">
        <f t="shared" ref="CF13:CF37" si="2">CB13+CD13</f>
        <v>0</v>
      </c>
      <c r="CG13" s="146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</row>
    <row r="14" spans="1:243" s="72" customFormat="1" ht="18" customHeight="1">
      <c r="A14" s="69">
        <v>2</v>
      </c>
      <c r="B14" s="139" t="s">
        <v>30</v>
      </c>
      <c r="C14" s="139" t="s">
        <v>30</v>
      </c>
      <c r="D14" s="139" t="s">
        <v>30</v>
      </c>
      <c r="E14" s="139" t="s">
        <v>30</v>
      </c>
      <c r="F14" s="139" t="s">
        <v>30</v>
      </c>
      <c r="G14" s="139" t="s">
        <v>30</v>
      </c>
      <c r="H14" s="139" t="s">
        <v>30</v>
      </c>
      <c r="I14" s="139" t="s">
        <v>30</v>
      </c>
      <c r="J14" s="139" t="s">
        <v>30</v>
      </c>
      <c r="K14" s="139" t="s">
        <v>30</v>
      </c>
      <c r="L14" s="139" t="s">
        <v>30</v>
      </c>
      <c r="M14" s="139" t="s">
        <v>30</v>
      </c>
      <c r="N14" s="139" t="s">
        <v>30</v>
      </c>
      <c r="O14" s="70" t="s">
        <v>31</v>
      </c>
      <c r="P14" s="70" t="s">
        <v>32</v>
      </c>
      <c r="Q14" s="70" t="s">
        <v>33</v>
      </c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140">
        <f t="shared" si="0"/>
        <v>0</v>
      </c>
      <c r="CC14" s="141"/>
      <c r="CD14" s="140">
        <f t="shared" si="1"/>
        <v>0</v>
      </c>
      <c r="CE14" s="141"/>
      <c r="CF14" s="140">
        <f t="shared" si="2"/>
        <v>0</v>
      </c>
      <c r="CG14" s="142"/>
    </row>
    <row r="15" spans="1:243" s="65" customFormat="1" ht="18" customHeight="1">
      <c r="A15" s="49">
        <v>3</v>
      </c>
      <c r="B15" s="143" t="s">
        <v>35</v>
      </c>
      <c r="C15" s="143" t="s">
        <v>35</v>
      </c>
      <c r="D15" s="143" t="s">
        <v>35</v>
      </c>
      <c r="E15" s="143" t="s">
        <v>35</v>
      </c>
      <c r="F15" s="143" t="s">
        <v>35</v>
      </c>
      <c r="G15" s="143" t="s">
        <v>35</v>
      </c>
      <c r="H15" s="143" t="s">
        <v>35</v>
      </c>
      <c r="I15" s="143" t="s">
        <v>35</v>
      </c>
      <c r="J15" s="143" t="s">
        <v>35</v>
      </c>
      <c r="K15" s="143" t="s">
        <v>35</v>
      </c>
      <c r="L15" s="143" t="s">
        <v>35</v>
      </c>
      <c r="M15" s="143" t="s">
        <v>35</v>
      </c>
      <c r="N15" s="143" t="s">
        <v>35</v>
      </c>
      <c r="O15" s="62" t="s">
        <v>36</v>
      </c>
      <c r="P15" s="62" t="s">
        <v>37</v>
      </c>
      <c r="Q15" s="62" t="s">
        <v>38</v>
      </c>
      <c r="R15" s="41"/>
      <c r="S15" s="41"/>
      <c r="T15" s="41"/>
      <c r="U15" s="41"/>
      <c r="V15" s="41"/>
      <c r="W15" s="41"/>
      <c r="X15" s="41" t="s">
        <v>29</v>
      </c>
      <c r="Y15" s="41"/>
      <c r="Z15" s="41"/>
      <c r="AA15" s="41"/>
      <c r="AB15" s="41"/>
      <c r="AC15" s="41"/>
      <c r="AD15" s="41" t="s">
        <v>29</v>
      </c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144">
        <f t="shared" si="0"/>
        <v>0</v>
      </c>
      <c r="CC15" s="145"/>
      <c r="CD15" s="144">
        <f t="shared" si="1"/>
        <v>0</v>
      </c>
      <c r="CE15" s="145"/>
      <c r="CF15" s="144">
        <f t="shared" si="2"/>
        <v>0</v>
      </c>
      <c r="CG15" s="146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</row>
    <row r="16" spans="1:243" s="65" customFormat="1" ht="18" customHeight="1">
      <c r="A16" s="49">
        <v>4</v>
      </c>
      <c r="B16" s="143" t="s">
        <v>39</v>
      </c>
      <c r="C16" s="143" t="s">
        <v>39</v>
      </c>
      <c r="D16" s="143" t="s">
        <v>39</v>
      </c>
      <c r="E16" s="143" t="s">
        <v>39</v>
      </c>
      <c r="F16" s="143" t="s">
        <v>39</v>
      </c>
      <c r="G16" s="143" t="s">
        <v>39</v>
      </c>
      <c r="H16" s="143" t="s">
        <v>39</v>
      </c>
      <c r="I16" s="143" t="s">
        <v>39</v>
      </c>
      <c r="J16" s="143" t="s">
        <v>39</v>
      </c>
      <c r="K16" s="143" t="s">
        <v>39</v>
      </c>
      <c r="L16" s="143" t="s">
        <v>39</v>
      </c>
      <c r="M16" s="143" t="s">
        <v>39</v>
      </c>
      <c r="N16" s="143" t="s">
        <v>39</v>
      </c>
      <c r="O16" s="62" t="s">
        <v>40</v>
      </c>
      <c r="P16" s="62" t="s">
        <v>41</v>
      </c>
      <c r="Q16" s="62" t="s">
        <v>42</v>
      </c>
      <c r="R16" s="41"/>
      <c r="S16" s="41"/>
      <c r="T16" s="41"/>
      <c r="U16" s="41"/>
      <c r="V16" s="41"/>
      <c r="W16" s="41"/>
      <c r="X16" s="41" t="s">
        <v>29</v>
      </c>
      <c r="Y16" s="41"/>
      <c r="Z16" s="41"/>
      <c r="AA16" s="41"/>
      <c r="AB16" s="41"/>
      <c r="AC16" s="41"/>
      <c r="AD16" s="41" t="s">
        <v>29</v>
      </c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144">
        <f t="shared" si="0"/>
        <v>0</v>
      </c>
      <c r="CC16" s="145"/>
      <c r="CD16" s="144">
        <f t="shared" si="1"/>
        <v>0</v>
      </c>
      <c r="CE16" s="145"/>
      <c r="CF16" s="144">
        <f t="shared" si="2"/>
        <v>0</v>
      </c>
      <c r="CG16" s="146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</row>
    <row r="17" spans="1:243" s="68" customFormat="1" ht="18" customHeight="1">
      <c r="A17" s="49">
        <v>5</v>
      </c>
      <c r="B17" s="143" t="s">
        <v>43</v>
      </c>
      <c r="C17" s="143" t="s">
        <v>43</v>
      </c>
      <c r="D17" s="143" t="s">
        <v>43</v>
      </c>
      <c r="E17" s="143" t="s">
        <v>43</v>
      </c>
      <c r="F17" s="143" t="s">
        <v>43</v>
      </c>
      <c r="G17" s="143" t="s">
        <v>43</v>
      </c>
      <c r="H17" s="143" t="s">
        <v>43</v>
      </c>
      <c r="I17" s="143" t="s">
        <v>43</v>
      </c>
      <c r="J17" s="143" t="s">
        <v>43</v>
      </c>
      <c r="K17" s="143" t="s">
        <v>43</v>
      </c>
      <c r="L17" s="143" t="s">
        <v>43</v>
      </c>
      <c r="M17" s="143" t="s">
        <v>43</v>
      </c>
      <c r="N17" s="143" t="s">
        <v>43</v>
      </c>
      <c r="O17" s="62" t="s">
        <v>44</v>
      </c>
      <c r="P17" s="62" t="s">
        <v>45</v>
      </c>
      <c r="Q17" s="62" t="s">
        <v>46</v>
      </c>
      <c r="R17" s="41"/>
      <c r="S17" s="41"/>
      <c r="T17" s="41"/>
      <c r="U17" s="41"/>
      <c r="V17" s="41"/>
      <c r="W17" s="41"/>
      <c r="X17" s="41" t="s">
        <v>29</v>
      </c>
      <c r="Y17" s="41"/>
      <c r="Z17" s="41"/>
      <c r="AA17" s="41"/>
      <c r="AB17" s="41"/>
      <c r="AC17" s="41"/>
      <c r="AD17" s="41" t="s">
        <v>34</v>
      </c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144">
        <f t="shared" si="0"/>
        <v>0</v>
      </c>
      <c r="CC17" s="145"/>
      <c r="CD17" s="144">
        <f t="shared" si="1"/>
        <v>1</v>
      </c>
      <c r="CE17" s="145"/>
      <c r="CF17" s="144">
        <f t="shared" si="2"/>
        <v>1</v>
      </c>
      <c r="CG17" s="14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</row>
    <row r="18" spans="1:243" s="72" customFormat="1" ht="18" customHeight="1">
      <c r="A18" s="69">
        <v>6</v>
      </c>
      <c r="B18" s="139" t="s">
        <v>47</v>
      </c>
      <c r="C18" s="139" t="s">
        <v>47</v>
      </c>
      <c r="D18" s="139" t="s">
        <v>47</v>
      </c>
      <c r="E18" s="139" t="s">
        <v>47</v>
      </c>
      <c r="F18" s="139" t="s">
        <v>47</v>
      </c>
      <c r="G18" s="139" t="s">
        <v>47</v>
      </c>
      <c r="H18" s="139" t="s">
        <v>47</v>
      </c>
      <c r="I18" s="139" t="s">
        <v>47</v>
      </c>
      <c r="J18" s="139" t="s">
        <v>47</v>
      </c>
      <c r="K18" s="139" t="s">
        <v>47</v>
      </c>
      <c r="L18" s="139" t="s">
        <v>47</v>
      </c>
      <c r="M18" s="139" t="s">
        <v>47</v>
      </c>
      <c r="N18" s="139" t="s">
        <v>47</v>
      </c>
      <c r="O18" s="70" t="s">
        <v>48</v>
      </c>
      <c r="P18" s="70" t="s">
        <v>49</v>
      </c>
      <c r="Q18" s="70" t="s">
        <v>50</v>
      </c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140">
        <f t="shared" si="0"/>
        <v>0</v>
      </c>
      <c r="CC18" s="141"/>
      <c r="CD18" s="140">
        <f t="shared" si="1"/>
        <v>0</v>
      </c>
      <c r="CE18" s="141"/>
      <c r="CF18" s="140">
        <f t="shared" si="2"/>
        <v>0</v>
      </c>
      <c r="CG18" s="142"/>
    </row>
    <row r="19" spans="1:243" s="68" customFormat="1" ht="18" customHeight="1">
      <c r="A19" s="49">
        <v>7</v>
      </c>
      <c r="B19" s="143" t="s">
        <v>51</v>
      </c>
      <c r="C19" s="143" t="s">
        <v>51</v>
      </c>
      <c r="D19" s="143" t="s">
        <v>51</v>
      </c>
      <c r="E19" s="143" t="s">
        <v>51</v>
      </c>
      <c r="F19" s="143" t="s">
        <v>51</v>
      </c>
      <c r="G19" s="143" t="s">
        <v>51</v>
      </c>
      <c r="H19" s="143" t="s">
        <v>51</v>
      </c>
      <c r="I19" s="143" t="s">
        <v>51</v>
      </c>
      <c r="J19" s="143" t="s">
        <v>51</v>
      </c>
      <c r="K19" s="143" t="s">
        <v>51</v>
      </c>
      <c r="L19" s="143" t="s">
        <v>51</v>
      </c>
      <c r="M19" s="143" t="s">
        <v>51</v>
      </c>
      <c r="N19" s="143" t="s">
        <v>51</v>
      </c>
      <c r="O19" s="62" t="s">
        <v>52</v>
      </c>
      <c r="P19" s="62" t="s">
        <v>53</v>
      </c>
      <c r="Q19" s="62" t="s">
        <v>54</v>
      </c>
      <c r="R19" s="41"/>
      <c r="S19" s="41"/>
      <c r="T19" s="41"/>
      <c r="U19" s="41"/>
      <c r="V19" s="41"/>
      <c r="W19" s="41"/>
      <c r="X19" s="41" t="s">
        <v>34</v>
      </c>
      <c r="Y19" s="41"/>
      <c r="Z19" s="41"/>
      <c r="AA19" s="41"/>
      <c r="AB19" s="41"/>
      <c r="AC19" s="41"/>
      <c r="AD19" s="41" t="s">
        <v>29</v>
      </c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144">
        <f t="shared" si="0"/>
        <v>0</v>
      </c>
      <c r="CC19" s="145"/>
      <c r="CD19" s="144">
        <f t="shared" si="1"/>
        <v>1</v>
      </c>
      <c r="CE19" s="145"/>
      <c r="CF19" s="144">
        <f t="shared" si="2"/>
        <v>1</v>
      </c>
      <c r="CG19" s="14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</row>
    <row r="20" spans="1:243" s="68" customFormat="1" ht="18" customHeight="1">
      <c r="A20" s="49">
        <v>8</v>
      </c>
      <c r="B20" s="143" t="s">
        <v>55</v>
      </c>
      <c r="C20" s="143" t="s">
        <v>55</v>
      </c>
      <c r="D20" s="143" t="s">
        <v>55</v>
      </c>
      <c r="E20" s="143" t="s">
        <v>55</v>
      </c>
      <c r="F20" s="143" t="s">
        <v>55</v>
      </c>
      <c r="G20" s="143" t="s">
        <v>55</v>
      </c>
      <c r="H20" s="143" t="s">
        <v>55</v>
      </c>
      <c r="I20" s="143" t="s">
        <v>55</v>
      </c>
      <c r="J20" s="143" t="s">
        <v>55</v>
      </c>
      <c r="K20" s="143" t="s">
        <v>55</v>
      </c>
      <c r="L20" s="143" t="s">
        <v>55</v>
      </c>
      <c r="M20" s="143" t="s">
        <v>55</v>
      </c>
      <c r="N20" s="143" t="s">
        <v>55</v>
      </c>
      <c r="O20" s="62" t="s">
        <v>56</v>
      </c>
      <c r="P20" s="62" t="s">
        <v>57</v>
      </c>
      <c r="Q20" s="62" t="s">
        <v>58</v>
      </c>
      <c r="R20" s="41"/>
      <c r="S20" s="41"/>
      <c r="T20" s="41"/>
      <c r="U20" s="41"/>
      <c r="V20" s="41"/>
      <c r="W20" s="41"/>
      <c r="X20" s="41" t="s">
        <v>29</v>
      </c>
      <c r="Y20" s="41"/>
      <c r="Z20" s="41"/>
      <c r="AA20" s="41"/>
      <c r="AB20" s="41"/>
      <c r="AC20" s="41"/>
      <c r="AD20" s="41" t="s">
        <v>29</v>
      </c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144">
        <f t="shared" si="0"/>
        <v>0</v>
      </c>
      <c r="CC20" s="145"/>
      <c r="CD20" s="144">
        <f t="shared" si="1"/>
        <v>0</v>
      </c>
      <c r="CE20" s="145"/>
      <c r="CF20" s="144">
        <f t="shared" si="2"/>
        <v>0</v>
      </c>
      <c r="CG20" s="14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</row>
    <row r="21" spans="1:243" s="68" customFormat="1" ht="18" customHeight="1">
      <c r="A21" s="49">
        <v>9</v>
      </c>
      <c r="B21" s="143" t="s">
        <v>59</v>
      </c>
      <c r="C21" s="143" t="s">
        <v>59</v>
      </c>
      <c r="D21" s="143" t="s">
        <v>59</v>
      </c>
      <c r="E21" s="143" t="s">
        <v>59</v>
      </c>
      <c r="F21" s="143" t="s">
        <v>59</v>
      </c>
      <c r="G21" s="143" t="s">
        <v>59</v>
      </c>
      <c r="H21" s="143" t="s">
        <v>59</v>
      </c>
      <c r="I21" s="143" t="s">
        <v>59</v>
      </c>
      <c r="J21" s="143" t="s">
        <v>59</v>
      </c>
      <c r="K21" s="143" t="s">
        <v>59</v>
      </c>
      <c r="L21" s="143" t="s">
        <v>59</v>
      </c>
      <c r="M21" s="143" t="s">
        <v>59</v>
      </c>
      <c r="N21" s="143" t="s">
        <v>59</v>
      </c>
      <c r="O21" s="62" t="s">
        <v>60</v>
      </c>
      <c r="P21" s="62" t="s">
        <v>61</v>
      </c>
      <c r="Q21" s="62" t="s">
        <v>62</v>
      </c>
      <c r="R21" s="41"/>
      <c r="S21" s="41"/>
      <c r="T21" s="41"/>
      <c r="U21" s="41"/>
      <c r="V21" s="41"/>
      <c r="W21" s="41"/>
      <c r="X21" s="41" t="s">
        <v>29</v>
      </c>
      <c r="Y21" s="41"/>
      <c r="Z21" s="41"/>
      <c r="AA21" s="41"/>
      <c r="AB21" s="41"/>
      <c r="AC21" s="41"/>
      <c r="AD21" s="41" t="s">
        <v>29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144">
        <f t="shared" si="0"/>
        <v>0</v>
      </c>
      <c r="CC21" s="145"/>
      <c r="CD21" s="144">
        <f t="shared" si="1"/>
        <v>0</v>
      </c>
      <c r="CE21" s="145"/>
      <c r="CF21" s="144">
        <f t="shared" si="2"/>
        <v>0</v>
      </c>
      <c r="CG21" s="14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</row>
    <row r="22" spans="1:243" s="76" customFormat="1" ht="18" customHeight="1">
      <c r="A22" s="73">
        <v>10</v>
      </c>
      <c r="B22" s="139" t="s">
        <v>63</v>
      </c>
      <c r="C22" s="139" t="s">
        <v>63</v>
      </c>
      <c r="D22" s="139" t="s">
        <v>63</v>
      </c>
      <c r="E22" s="139" t="s">
        <v>63</v>
      </c>
      <c r="F22" s="139" t="s">
        <v>63</v>
      </c>
      <c r="G22" s="139" t="s">
        <v>63</v>
      </c>
      <c r="H22" s="139" t="s">
        <v>63</v>
      </c>
      <c r="I22" s="139" t="s">
        <v>63</v>
      </c>
      <c r="J22" s="139" t="s">
        <v>63</v>
      </c>
      <c r="K22" s="139" t="s">
        <v>63</v>
      </c>
      <c r="L22" s="139" t="s">
        <v>63</v>
      </c>
      <c r="M22" s="139" t="s">
        <v>63</v>
      </c>
      <c r="N22" s="139" t="s">
        <v>63</v>
      </c>
      <c r="O22" s="74" t="s">
        <v>64</v>
      </c>
      <c r="P22" s="74" t="s">
        <v>65</v>
      </c>
      <c r="Q22" s="74" t="s">
        <v>66</v>
      </c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153">
        <f t="shared" si="0"/>
        <v>0</v>
      </c>
      <c r="CC22" s="154"/>
      <c r="CD22" s="153">
        <f t="shared" si="1"/>
        <v>0</v>
      </c>
      <c r="CE22" s="154"/>
      <c r="CF22" s="153">
        <f t="shared" si="2"/>
        <v>0</v>
      </c>
      <c r="CG22" s="155"/>
    </row>
    <row r="23" spans="1:243" s="68" customFormat="1" ht="18" customHeight="1">
      <c r="A23" s="49">
        <v>11</v>
      </c>
      <c r="B23" s="143" t="s">
        <v>67</v>
      </c>
      <c r="C23" s="143" t="s">
        <v>67</v>
      </c>
      <c r="D23" s="143" t="s">
        <v>67</v>
      </c>
      <c r="E23" s="143" t="s">
        <v>67</v>
      </c>
      <c r="F23" s="143" t="s">
        <v>67</v>
      </c>
      <c r="G23" s="143" t="s">
        <v>67</v>
      </c>
      <c r="H23" s="143" t="s">
        <v>67</v>
      </c>
      <c r="I23" s="143" t="s">
        <v>67</v>
      </c>
      <c r="J23" s="143" t="s">
        <v>67</v>
      </c>
      <c r="K23" s="143" t="s">
        <v>67</v>
      </c>
      <c r="L23" s="143" t="s">
        <v>67</v>
      </c>
      <c r="M23" s="143" t="s">
        <v>67</v>
      </c>
      <c r="N23" s="143" t="s">
        <v>67</v>
      </c>
      <c r="O23" s="62" t="s">
        <v>68</v>
      </c>
      <c r="P23" s="62" t="s">
        <v>69</v>
      </c>
      <c r="Q23" s="62" t="s">
        <v>70</v>
      </c>
      <c r="R23" s="41"/>
      <c r="S23" s="41"/>
      <c r="T23" s="41"/>
      <c r="U23" s="41"/>
      <c r="V23" s="41"/>
      <c r="W23" s="41"/>
      <c r="X23" s="41" t="s">
        <v>29</v>
      </c>
      <c r="Y23" s="41"/>
      <c r="Z23" s="41"/>
      <c r="AA23" s="41"/>
      <c r="AB23" s="41"/>
      <c r="AC23" s="41"/>
      <c r="AD23" s="41" t="s">
        <v>29</v>
      </c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144">
        <f t="shared" si="0"/>
        <v>0</v>
      </c>
      <c r="CC23" s="145"/>
      <c r="CD23" s="144">
        <f t="shared" si="1"/>
        <v>0</v>
      </c>
      <c r="CE23" s="145"/>
      <c r="CF23" s="144">
        <f t="shared" si="2"/>
        <v>0</v>
      </c>
      <c r="CG23" s="14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</row>
    <row r="24" spans="1:243" s="68" customFormat="1" ht="18" customHeight="1">
      <c r="A24" s="49">
        <v>12</v>
      </c>
      <c r="B24" s="143" t="s">
        <v>71</v>
      </c>
      <c r="C24" s="143" t="s">
        <v>71</v>
      </c>
      <c r="D24" s="143" t="s">
        <v>71</v>
      </c>
      <c r="E24" s="143" t="s">
        <v>71</v>
      </c>
      <c r="F24" s="143" t="s">
        <v>71</v>
      </c>
      <c r="G24" s="143" t="s">
        <v>71</v>
      </c>
      <c r="H24" s="143" t="s">
        <v>71</v>
      </c>
      <c r="I24" s="143" t="s">
        <v>71</v>
      </c>
      <c r="J24" s="143" t="s">
        <v>71</v>
      </c>
      <c r="K24" s="143" t="s">
        <v>71</v>
      </c>
      <c r="L24" s="143" t="s">
        <v>71</v>
      </c>
      <c r="M24" s="143" t="s">
        <v>71</v>
      </c>
      <c r="N24" s="143" t="s">
        <v>71</v>
      </c>
      <c r="O24" s="62" t="s">
        <v>72</v>
      </c>
      <c r="P24" s="62" t="s">
        <v>73</v>
      </c>
      <c r="Q24" s="62" t="s">
        <v>74</v>
      </c>
      <c r="R24" s="41"/>
      <c r="S24" s="41"/>
      <c r="T24" s="41"/>
      <c r="U24" s="41"/>
      <c r="V24" s="41"/>
      <c r="W24" s="41"/>
      <c r="X24" s="41" t="s">
        <v>29</v>
      </c>
      <c r="Y24" s="41"/>
      <c r="Z24" s="41"/>
      <c r="AA24" s="41"/>
      <c r="AB24" s="41"/>
      <c r="AC24" s="41"/>
      <c r="AD24" s="41" t="s">
        <v>29</v>
      </c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144">
        <f t="shared" si="0"/>
        <v>0</v>
      </c>
      <c r="CC24" s="145"/>
      <c r="CD24" s="144">
        <f t="shared" si="1"/>
        <v>0</v>
      </c>
      <c r="CE24" s="145"/>
      <c r="CF24" s="144">
        <f t="shared" si="2"/>
        <v>0</v>
      </c>
      <c r="CG24" s="14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</row>
    <row r="25" spans="1:243" s="68" customFormat="1" ht="18" customHeight="1">
      <c r="A25" s="49">
        <v>13</v>
      </c>
      <c r="B25" s="143" t="s">
        <v>75</v>
      </c>
      <c r="C25" s="143" t="s">
        <v>75</v>
      </c>
      <c r="D25" s="143" t="s">
        <v>75</v>
      </c>
      <c r="E25" s="143" t="s">
        <v>75</v>
      </c>
      <c r="F25" s="143" t="s">
        <v>75</v>
      </c>
      <c r="G25" s="143" t="s">
        <v>75</v>
      </c>
      <c r="H25" s="143" t="s">
        <v>75</v>
      </c>
      <c r="I25" s="143" t="s">
        <v>75</v>
      </c>
      <c r="J25" s="143" t="s">
        <v>75</v>
      </c>
      <c r="K25" s="143" t="s">
        <v>75</v>
      </c>
      <c r="L25" s="143" t="s">
        <v>75</v>
      </c>
      <c r="M25" s="143" t="s">
        <v>75</v>
      </c>
      <c r="N25" s="143" t="s">
        <v>75</v>
      </c>
      <c r="O25" s="62" t="s">
        <v>76</v>
      </c>
      <c r="P25" s="62" t="s">
        <v>77</v>
      </c>
      <c r="Q25" s="62" t="s">
        <v>78</v>
      </c>
      <c r="R25" s="41"/>
      <c r="S25" s="41"/>
      <c r="T25" s="41"/>
      <c r="U25" s="41"/>
      <c r="V25" s="41"/>
      <c r="W25" s="41"/>
      <c r="X25" s="41" t="s">
        <v>29</v>
      </c>
      <c r="Y25" s="41"/>
      <c r="Z25" s="41"/>
      <c r="AA25" s="41"/>
      <c r="AB25" s="41"/>
      <c r="AC25" s="41"/>
      <c r="AD25" s="41" t="s">
        <v>29</v>
      </c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144">
        <f t="shared" si="0"/>
        <v>0</v>
      </c>
      <c r="CC25" s="145"/>
      <c r="CD25" s="144">
        <f t="shared" si="1"/>
        <v>0</v>
      </c>
      <c r="CE25" s="145"/>
      <c r="CF25" s="144">
        <f t="shared" si="2"/>
        <v>0</v>
      </c>
      <c r="CG25" s="14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</row>
    <row r="26" spans="1:243" s="72" customFormat="1" ht="18" customHeight="1">
      <c r="A26" s="69">
        <v>14</v>
      </c>
      <c r="B26" s="139" t="s">
        <v>79</v>
      </c>
      <c r="C26" s="139" t="s">
        <v>79</v>
      </c>
      <c r="D26" s="139" t="s">
        <v>79</v>
      </c>
      <c r="E26" s="139" t="s">
        <v>79</v>
      </c>
      <c r="F26" s="139" t="s">
        <v>79</v>
      </c>
      <c r="G26" s="139" t="s">
        <v>79</v>
      </c>
      <c r="H26" s="139" t="s">
        <v>79</v>
      </c>
      <c r="I26" s="139" t="s">
        <v>79</v>
      </c>
      <c r="J26" s="139" t="s">
        <v>79</v>
      </c>
      <c r="K26" s="139" t="s">
        <v>79</v>
      </c>
      <c r="L26" s="139" t="s">
        <v>79</v>
      </c>
      <c r="M26" s="139" t="s">
        <v>79</v>
      </c>
      <c r="N26" s="139" t="s">
        <v>79</v>
      </c>
      <c r="O26" s="70" t="s">
        <v>80</v>
      </c>
      <c r="P26" s="70" t="s">
        <v>81</v>
      </c>
      <c r="Q26" s="70" t="s">
        <v>82</v>
      </c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140">
        <f t="shared" si="0"/>
        <v>0</v>
      </c>
      <c r="CC26" s="141"/>
      <c r="CD26" s="140">
        <f t="shared" si="1"/>
        <v>0</v>
      </c>
      <c r="CE26" s="141"/>
      <c r="CF26" s="140">
        <f t="shared" si="2"/>
        <v>0</v>
      </c>
      <c r="CG26" s="142"/>
    </row>
    <row r="27" spans="1:243" s="72" customFormat="1" ht="18" customHeight="1">
      <c r="A27" s="69">
        <v>15</v>
      </c>
      <c r="B27" s="139" t="s">
        <v>83</v>
      </c>
      <c r="C27" s="139" t="s">
        <v>83</v>
      </c>
      <c r="D27" s="139" t="s">
        <v>83</v>
      </c>
      <c r="E27" s="139" t="s">
        <v>83</v>
      </c>
      <c r="F27" s="139" t="s">
        <v>83</v>
      </c>
      <c r="G27" s="139" t="s">
        <v>83</v>
      </c>
      <c r="H27" s="139" t="s">
        <v>83</v>
      </c>
      <c r="I27" s="139" t="s">
        <v>83</v>
      </c>
      <c r="J27" s="139" t="s">
        <v>83</v>
      </c>
      <c r="K27" s="139" t="s">
        <v>83</v>
      </c>
      <c r="L27" s="139" t="s">
        <v>83</v>
      </c>
      <c r="M27" s="139" t="s">
        <v>83</v>
      </c>
      <c r="N27" s="139" t="s">
        <v>83</v>
      </c>
      <c r="O27" s="70" t="s">
        <v>84</v>
      </c>
      <c r="P27" s="70" t="s">
        <v>85</v>
      </c>
      <c r="Q27" s="70" t="s">
        <v>86</v>
      </c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140">
        <f t="shared" si="0"/>
        <v>0</v>
      </c>
      <c r="CC27" s="141"/>
      <c r="CD27" s="140">
        <f t="shared" si="1"/>
        <v>0</v>
      </c>
      <c r="CE27" s="141"/>
      <c r="CF27" s="140">
        <f t="shared" si="2"/>
        <v>0</v>
      </c>
      <c r="CG27" s="142"/>
    </row>
    <row r="28" spans="1:243" s="72" customFormat="1" ht="18" customHeight="1">
      <c r="A28" s="69">
        <v>16</v>
      </c>
      <c r="B28" s="139" t="s">
        <v>87</v>
      </c>
      <c r="C28" s="139" t="s">
        <v>87</v>
      </c>
      <c r="D28" s="139" t="s">
        <v>87</v>
      </c>
      <c r="E28" s="139" t="s">
        <v>87</v>
      </c>
      <c r="F28" s="139" t="s">
        <v>87</v>
      </c>
      <c r="G28" s="139" t="s">
        <v>87</v>
      </c>
      <c r="H28" s="139" t="s">
        <v>87</v>
      </c>
      <c r="I28" s="139" t="s">
        <v>87</v>
      </c>
      <c r="J28" s="139" t="s">
        <v>87</v>
      </c>
      <c r="K28" s="139" t="s">
        <v>87</v>
      </c>
      <c r="L28" s="139" t="s">
        <v>87</v>
      </c>
      <c r="M28" s="139" t="s">
        <v>87</v>
      </c>
      <c r="N28" s="139" t="s">
        <v>87</v>
      </c>
      <c r="O28" s="70" t="s">
        <v>88</v>
      </c>
      <c r="P28" s="70" t="s">
        <v>89</v>
      </c>
      <c r="Q28" s="70" t="s">
        <v>90</v>
      </c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140">
        <f t="shared" si="0"/>
        <v>0</v>
      </c>
      <c r="CC28" s="141"/>
      <c r="CD28" s="140">
        <f t="shared" si="1"/>
        <v>0</v>
      </c>
      <c r="CE28" s="141"/>
      <c r="CF28" s="140">
        <f t="shared" si="2"/>
        <v>0</v>
      </c>
      <c r="CG28" s="142"/>
    </row>
    <row r="29" spans="1:243" s="68" customFormat="1" ht="18" customHeight="1">
      <c r="A29" s="49">
        <v>17</v>
      </c>
      <c r="B29" s="143" t="s">
        <v>91</v>
      </c>
      <c r="C29" s="143" t="s">
        <v>91</v>
      </c>
      <c r="D29" s="143" t="s">
        <v>91</v>
      </c>
      <c r="E29" s="143" t="s">
        <v>91</v>
      </c>
      <c r="F29" s="143" t="s">
        <v>91</v>
      </c>
      <c r="G29" s="143" t="s">
        <v>91</v>
      </c>
      <c r="H29" s="143" t="s">
        <v>91</v>
      </c>
      <c r="I29" s="143" t="s">
        <v>91</v>
      </c>
      <c r="J29" s="143" t="s">
        <v>91</v>
      </c>
      <c r="K29" s="143" t="s">
        <v>91</v>
      </c>
      <c r="L29" s="143" t="s">
        <v>91</v>
      </c>
      <c r="M29" s="143" t="s">
        <v>91</v>
      </c>
      <c r="N29" s="143" t="s">
        <v>91</v>
      </c>
      <c r="O29" s="62" t="s">
        <v>92</v>
      </c>
      <c r="P29" s="62" t="s">
        <v>93</v>
      </c>
      <c r="Q29" s="62" t="s">
        <v>94</v>
      </c>
      <c r="R29" s="41"/>
      <c r="S29" s="41"/>
      <c r="T29" s="41"/>
      <c r="U29" s="41"/>
      <c r="V29" s="41"/>
      <c r="W29" s="41"/>
      <c r="X29" s="41" t="s">
        <v>29</v>
      </c>
      <c r="Y29" s="41"/>
      <c r="Z29" s="41"/>
      <c r="AA29" s="41"/>
      <c r="AB29" s="41"/>
      <c r="AC29" s="41"/>
      <c r="AD29" s="41" t="s">
        <v>34</v>
      </c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144">
        <f t="shared" si="0"/>
        <v>0</v>
      </c>
      <c r="CC29" s="145"/>
      <c r="CD29" s="144">
        <f t="shared" si="1"/>
        <v>1</v>
      </c>
      <c r="CE29" s="145"/>
      <c r="CF29" s="144">
        <f t="shared" si="2"/>
        <v>1</v>
      </c>
      <c r="CG29" s="14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</row>
    <row r="30" spans="1:243" s="68" customFormat="1" ht="18" customHeight="1">
      <c r="A30" s="49">
        <v>18</v>
      </c>
      <c r="B30" s="143" t="s">
        <v>95</v>
      </c>
      <c r="C30" s="143" t="s">
        <v>95</v>
      </c>
      <c r="D30" s="143" t="s">
        <v>95</v>
      </c>
      <c r="E30" s="143" t="s">
        <v>95</v>
      </c>
      <c r="F30" s="143" t="s">
        <v>95</v>
      </c>
      <c r="G30" s="143" t="s">
        <v>95</v>
      </c>
      <c r="H30" s="143" t="s">
        <v>95</v>
      </c>
      <c r="I30" s="143" t="s">
        <v>95</v>
      </c>
      <c r="J30" s="143" t="s">
        <v>95</v>
      </c>
      <c r="K30" s="143" t="s">
        <v>95</v>
      </c>
      <c r="L30" s="143" t="s">
        <v>95</v>
      </c>
      <c r="M30" s="143" t="s">
        <v>95</v>
      </c>
      <c r="N30" s="143" t="s">
        <v>95</v>
      </c>
      <c r="O30" s="62" t="s">
        <v>96</v>
      </c>
      <c r="P30" s="62" t="s">
        <v>97</v>
      </c>
      <c r="Q30" s="62" t="s">
        <v>98</v>
      </c>
      <c r="R30" s="41"/>
      <c r="S30" s="41"/>
      <c r="T30" s="41"/>
      <c r="U30" s="41"/>
      <c r="V30" s="41"/>
      <c r="W30" s="41"/>
      <c r="X30" s="41" t="s">
        <v>29</v>
      </c>
      <c r="Y30" s="41"/>
      <c r="Z30" s="41"/>
      <c r="AA30" s="41"/>
      <c r="AB30" s="41"/>
      <c r="AC30" s="41"/>
      <c r="AD30" s="41" t="s">
        <v>29</v>
      </c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144">
        <f t="shared" si="0"/>
        <v>0</v>
      </c>
      <c r="CC30" s="145"/>
      <c r="CD30" s="144">
        <f t="shared" si="1"/>
        <v>0</v>
      </c>
      <c r="CE30" s="145"/>
      <c r="CF30" s="144">
        <f t="shared" si="2"/>
        <v>0</v>
      </c>
      <c r="CG30" s="14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</row>
    <row r="31" spans="1:243" s="68" customFormat="1" ht="18" customHeight="1">
      <c r="A31" s="49">
        <v>19</v>
      </c>
      <c r="B31" s="143" t="s">
        <v>99</v>
      </c>
      <c r="C31" s="143" t="s">
        <v>99</v>
      </c>
      <c r="D31" s="143" t="s">
        <v>99</v>
      </c>
      <c r="E31" s="143" t="s">
        <v>99</v>
      </c>
      <c r="F31" s="143" t="s">
        <v>99</v>
      </c>
      <c r="G31" s="143" t="s">
        <v>99</v>
      </c>
      <c r="H31" s="143" t="s">
        <v>99</v>
      </c>
      <c r="I31" s="143" t="s">
        <v>99</v>
      </c>
      <c r="J31" s="143" t="s">
        <v>99</v>
      </c>
      <c r="K31" s="143" t="s">
        <v>99</v>
      </c>
      <c r="L31" s="143" t="s">
        <v>99</v>
      </c>
      <c r="M31" s="143" t="s">
        <v>99</v>
      </c>
      <c r="N31" s="143" t="s">
        <v>99</v>
      </c>
      <c r="O31" s="62" t="s">
        <v>100</v>
      </c>
      <c r="P31" s="62" t="s">
        <v>53</v>
      </c>
      <c r="Q31" s="62" t="s">
        <v>101</v>
      </c>
      <c r="R31" s="41"/>
      <c r="S31" s="41"/>
      <c r="T31" s="41"/>
      <c r="U31" s="41"/>
      <c r="V31" s="41"/>
      <c r="W31" s="41"/>
      <c r="X31" s="41" t="s">
        <v>34</v>
      </c>
      <c r="Y31" s="41"/>
      <c r="Z31" s="41"/>
      <c r="AA31" s="41"/>
      <c r="AB31" s="41"/>
      <c r="AC31" s="41"/>
      <c r="AD31" s="41" t="s">
        <v>29</v>
      </c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144">
        <f t="shared" si="0"/>
        <v>0</v>
      </c>
      <c r="CC31" s="145"/>
      <c r="CD31" s="144">
        <f t="shared" si="1"/>
        <v>1</v>
      </c>
      <c r="CE31" s="145"/>
      <c r="CF31" s="144">
        <f t="shared" si="2"/>
        <v>1</v>
      </c>
      <c r="CG31" s="14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</row>
    <row r="32" spans="1:243" s="72" customFormat="1" ht="18" customHeight="1">
      <c r="A32" s="69">
        <v>20</v>
      </c>
      <c r="B32" s="139" t="s">
        <v>102</v>
      </c>
      <c r="C32" s="139" t="s">
        <v>102</v>
      </c>
      <c r="D32" s="139" t="s">
        <v>102</v>
      </c>
      <c r="E32" s="139" t="s">
        <v>102</v>
      </c>
      <c r="F32" s="139" t="s">
        <v>102</v>
      </c>
      <c r="G32" s="139" t="s">
        <v>102</v>
      </c>
      <c r="H32" s="139" t="s">
        <v>102</v>
      </c>
      <c r="I32" s="139" t="s">
        <v>102</v>
      </c>
      <c r="J32" s="139" t="s">
        <v>102</v>
      </c>
      <c r="K32" s="139" t="s">
        <v>102</v>
      </c>
      <c r="L32" s="139" t="s">
        <v>102</v>
      </c>
      <c r="M32" s="139" t="s">
        <v>102</v>
      </c>
      <c r="N32" s="139" t="s">
        <v>102</v>
      </c>
      <c r="O32" s="70" t="s">
        <v>103</v>
      </c>
      <c r="P32" s="70" t="s">
        <v>104</v>
      </c>
      <c r="Q32" s="70" t="s">
        <v>105</v>
      </c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140">
        <f t="shared" si="0"/>
        <v>0</v>
      </c>
      <c r="CC32" s="141"/>
      <c r="CD32" s="140">
        <f t="shared" si="1"/>
        <v>0</v>
      </c>
      <c r="CE32" s="141"/>
      <c r="CF32" s="140">
        <f t="shared" si="2"/>
        <v>0</v>
      </c>
      <c r="CG32" s="142"/>
    </row>
    <row r="33" spans="1:243" s="68" customFormat="1" ht="18" customHeight="1">
      <c r="A33" s="49">
        <v>21</v>
      </c>
      <c r="B33" s="143" t="s">
        <v>106</v>
      </c>
      <c r="C33" s="143" t="s">
        <v>106</v>
      </c>
      <c r="D33" s="143" t="s">
        <v>106</v>
      </c>
      <c r="E33" s="143" t="s">
        <v>106</v>
      </c>
      <c r="F33" s="143" t="s">
        <v>106</v>
      </c>
      <c r="G33" s="143" t="s">
        <v>106</v>
      </c>
      <c r="H33" s="143" t="s">
        <v>106</v>
      </c>
      <c r="I33" s="143" t="s">
        <v>106</v>
      </c>
      <c r="J33" s="143" t="s">
        <v>106</v>
      </c>
      <c r="K33" s="143" t="s">
        <v>106</v>
      </c>
      <c r="L33" s="143" t="s">
        <v>106</v>
      </c>
      <c r="M33" s="143" t="s">
        <v>106</v>
      </c>
      <c r="N33" s="143" t="s">
        <v>106</v>
      </c>
      <c r="O33" s="62" t="s">
        <v>107</v>
      </c>
      <c r="P33" s="62" t="s">
        <v>108</v>
      </c>
      <c r="Q33" s="62" t="s">
        <v>109</v>
      </c>
      <c r="R33" s="41"/>
      <c r="S33" s="41"/>
      <c r="T33" s="41"/>
      <c r="U33" s="41"/>
      <c r="V33" s="41"/>
      <c r="W33" s="41"/>
      <c r="X33" s="41" t="s">
        <v>29</v>
      </c>
      <c r="Y33" s="41"/>
      <c r="Z33" s="41"/>
      <c r="AA33" s="41"/>
      <c r="AB33" s="41"/>
      <c r="AC33" s="41"/>
      <c r="AD33" s="41" t="s">
        <v>29</v>
      </c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144">
        <f t="shared" si="0"/>
        <v>0</v>
      </c>
      <c r="CC33" s="145"/>
      <c r="CD33" s="144">
        <f t="shared" si="1"/>
        <v>0</v>
      </c>
      <c r="CE33" s="145"/>
      <c r="CF33" s="144">
        <f t="shared" si="2"/>
        <v>0</v>
      </c>
      <c r="CG33" s="14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</row>
    <row r="34" spans="1:243" s="72" customFormat="1" ht="18" customHeight="1">
      <c r="A34" s="69">
        <v>22</v>
      </c>
      <c r="B34" s="139" t="s">
        <v>110</v>
      </c>
      <c r="C34" s="139" t="s">
        <v>110</v>
      </c>
      <c r="D34" s="139" t="s">
        <v>110</v>
      </c>
      <c r="E34" s="139" t="s">
        <v>110</v>
      </c>
      <c r="F34" s="139" t="s">
        <v>110</v>
      </c>
      <c r="G34" s="139" t="s">
        <v>110</v>
      </c>
      <c r="H34" s="139" t="s">
        <v>110</v>
      </c>
      <c r="I34" s="139" t="s">
        <v>110</v>
      </c>
      <c r="J34" s="139" t="s">
        <v>110</v>
      </c>
      <c r="K34" s="139" t="s">
        <v>110</v>
      </c>
      <c r="L34" s="139" t="s">
        <v>110</v>
      </c>
      <c r="M34" s="139" t="s">
        <v>110</v>
      </c>
      <c r="N34" s="139" t="s">
        <v>110</v>
      </c>
      <c r="O34" s="70">
        <v>1107092021</v>
      </c>
      <c r="P34" s="70" t="s">
        <v>111</v>
      </c>
      <c r="Q34" s="70" t="s">
        <v>112</v>
      </c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140">
        <f t="shared" si="0"/>
        <v>0</v>
      </c>
      <c r="CC34" s="141"/>
      <c r="CD34" s="140">
        <f t="shared" si="1"/>
        <v>0</v>
      </c>
      <c r="CE34" s="141"/>
      <c r="CF34" s="140">
        <f t="shared" si="2"/>
        <v>0</v>
      </c>
      <c r="CG34" s="142"/>
    </row>
    <row r="35" spans="1:243" s="44" customFormat="1" ht="18" customHeight="1">
      <c r="A35" s="49"/>
      <c r="B35" s="57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9"/>
      <c r="O35" s="59"/>
      <c r="P35" s="59"/>
      <c r="Q35" s="6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144">
        <f t="shared" si="0"/>
        <v>0</v>
      </c>
      <c r="CC35" s="145"/>
      <c r="CD35" s="144">
        <f t="shared" si="1"/>
        <v>0</v>
      </c>
      <c r="CE35" s="145"/>
      <c r="CF35" s="144">
        <f t="shared" si="2"/>
        <v>0</v>
      </c>
      <c r="CG35" s="146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</row>
    <row r="36" spans="1:243" s="53" customFormat="1" ht="18" customHeight="1">
      <c r="A36" s="55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5"/>
      <c r="O36" s="54"/>
      <c r="P36" s="54"/>
      <c r="Q36" s="56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144">
        <f t="shared" si="0"/>
        <v>0</v>
      </c>
      <c r="CC36" s="145"/>
      <c r="CD36" s="144">
        <f t="shared" si="1"/>
        <v>0</v>
      </c>
      <c r="CE36" s="145"/>
      <c r="CF36" s="144">
        <f t="shared" si="2"/>
        <v>0</v>
      </c>
      <c r="CG36" s="146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</row>
    <row r="37" spans="1:243" s="39" customFormat="1" ht="20.100000000000001" customHeight="1">
      <c r="A37" s="166" t="s">
        <v>113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50"/>
      <c r="P37" s="50"/>
      <c r="Q37" s="50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144">
        <f t="shared" si="0"/>
        <v>0</v>
      </c>
      <c r="CC37" s="145"/>
      <c r="CD37" s="144">
        <f t="shared" si="1"/>
        <v>0</v>
      </c>
      <c r="CE37" s="145"/>
      <c r="CF37" s="144">
        <f t="shared" si="2"/>
        <v>0</v>
      </c>
      <c r="CG37" s="146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</row>
    <row r="38" spans="1:243" s="6" customFormat="1" ht="62.25" customHeight="1">
      <c r="A38" s="156" t="s">
        <v>114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8"/>
      <c r="BM38" s="158"/>
      <c r="BN38" s="158"/>
      <c r="BO38" s="158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8"/>
      <c r="CC38" s="158"/>
      <c r="CD38" s="158"/>
      <c r="CE38" s="158"/>
      <c r="CF38" s="158"/>
      <c r="CG38" s="159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</row>
    <row r="39" spans="1:243" s="6" customFormat="1" ht="36.75" customHeight="1" thickBot="1">
      <c r="A39" s="160" t="s">
        <v>115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2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</row>
    <row r="40" spans="1:243" s="8" customFormat="1" ht="24.95" customHeight="1">
      <c r="A40" s="2" t="s">
        <v>116</v>
      </c>
      <c r="B40" s="2"/>
      <c r="C40" s="2"/>
      <c r="D40" s="2"/>
      <c r="E40" s="2"/>
      <c r="F40" s="2"/>
      <c r="G40" s="2"/>
      <c r="H40" s="2" t="s">
        <v>117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3"/>
      <c r="AI40" s="3"/>
      <c r="AJ40" s="3"/>
      <c r="AK40" s="3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</row>
    <row r="41" spans="1:243" s="8" customFormat="1" ht="24.95" customHeight="1"/>
    <row r="42" spans="1:243" s="8" customFormat="1" ht="24.95" customHeight="1"/>
    <row r="43" spans="1:243" s="8" customFormat="1" ht="24.95" customHeight="1"/>
    <row r="44" spans="1:243" s="8" customFormat="1" ht="24.95" hidden="1" customHeight="1">
      <c r="CJ44"/>
      <c r="CK44"/>
      <c r="CL44"/>
      <c r="CM44"/>
      <c r="CN44"/>
      <c r="CO44" s="3"/>
      <c r="CP44" s="3"/>
    </row>
    <row r="45" spans="1:243" s="8" customFormat="1" ht="24.95" hidden="1" customHeight="1">
      <c r="CJ45" s="3"/>
      <c r="CK45"/>
      <c r="CL45"/>
      <c r="CM45"/>
      <c r="CN45" s="19"/>
      <c r="CO45" s="3" t="s">
        <v>118</v>
      </c>
      <c r="CP45" s="3" t="s">
        <v>118</v>
      </c>
    </row>
    <row r="46" spans="1:243" s="8" customFormat="1" ht="18" hidden="1">
      <c r="CJ46" s="3"/>
      <c r="CK46"/>
      <c r="CL46"/>
      <c r="CM46"/>
      <c r="CN46" s="3" t="s">
        <v>119</v>
      </c>
      <c r="CO46" s="21" t="s">
        <v>120</v>
      </c>
      <c r="CP46" s="22">
        <v>224207</v>
      </c>
      <c r="CQ46" s="23">
        <v>30091242</v>
      </c>
    </row>
    <row r="47" spans="1:243" s="8" customFormat="1" ht="18" hidden="1">
      <c r="CJ47" s="3"/>
      <c r="CK47"/>
      <c r="CL47"/>
      <c r="CM47"/>
      <c r="CN47" s="3" t="s">
        <v>121</v>
      </c>
      <c r="CO47" s="21" t="s">
        <v>120</v>
      </c>
      <c r="CP47" s="22">
        <v>224207</v>
      </c>
      <c r="CQ47" s="23">
        <v>30091332</v>
      </c>
    </row>
    <row r="48" spans="1:243" s="8" customFormat="1" ht="18" hidden="1">
      <c r="CJ48"/>
      <c r="CK48"/>
      <c r="CL48"/>
      <c r="CM48"/>
      <c r="CN48" s="3" t="s">
        <v>122</v>
      </c>
      <c r="CO48" s="21" t="s">
        <v>123</v>
      </c>
      <c r="CP48" s="22">
        <v>921416</v>
      </c>
      <c r="CQ48" s="23">
        <v>30091003</v>
      </c>
    </row>
    <row r="49" spans="88:95" s="8" customFormat="1" ht="13.5" hidden="1" customHeight="1">
      <c r="CJ49"/>
      <c r="CK49"/>
      <c r="CL49"/>
      <c r="CM49"/>
      <c r="CN49" s="20"/>
      <c r="CO49" s="21" t="s">
        <v>124</v>
      </c>
      <c r="CP49" s="22">
        <v>223224</v>
      </c>
      <c r="CQ49" s="24">
        <v>302509005</v>
      </c>
    </row>
    <row r="50" spans="88:95" s="8" customFormat="1" ht="18" hidden="1">
      <c r="CJ50"/>
      <c r="CK50"/>
      <c r="CL50"/>
      <c r="CM50"/>
      <c r="CN50" s="19"/>
      <c r="CO50" s="21" t="s">
        <v>125</v>
      </c>
      <c r="CP50" s="22">
        <v>831206</v>
      </c>
      <c r="CQ50" s="23">
        <v>30091362</v>
      </c>
    </row>
    <row r="51" spans="88:95" s="8" customFormat="1" ht="18">
      <c r="CJ51"/>
      <c r="CK51"/>
      <c r="CL51"/>
      <c r="CM51"/>
      <c r="CN51" s="19"/>
      <c r="CO51" s="21" t="s">
        <v>126</v>
      </c>
      <c r="CP51" s="22">
        <v>921415</v>
      </c>
      <c r="CQ51" s="23">
        <v>30091244</v>
      </c>
    </row>
    <row r="52" spans="88:95" s="8" customFormat="1" ht="18">
      <c r="CJ52"/>
      <c r="CK52"/>
      <c r="CL52"/>
      <c r="CM52"/>
      <c r="CN52" s="19"/>
      <c r="CO52" s="21" t="s">
        <v>127</v>
      </c>
      <c r="CP52" s="22">
        <v>921414</v>
      </c>
      <c r="CQ52" s="23">
        <v>30091243</v>
      </c>
    </row>
    <row r="53" spans="88:95" s="8" customFormat="1" ht="18">
      <c r="CJ53"/>
      <c r="CK53"/>
      <c r="CL53"/>
      <c r="CM53"/>
      <c r="CN53" s="19"/>
      <c r="CO53" s="21" t="s">
        <v>128</v>
      </c>
      <c r="CP53" s="22">
        <v>831205</v>
      </c>
      <c r="CQ53" s="23">
        <v>30091001</v>
      </c>
    </row>
    <row r="54" spans="88:95" s="8" customFormat="1" ht="18">
      <c r="CJ54"/>
      <c r="CK54"/>
      <c r="CL54"/>
      <c r="CM54"/>
      <c r="CN54" s="20"/>
      <c r="CO54" s="21" t="s">
        <v>129</v>
      </c>
      <c r="CP54" s="22">
        <v>122119</v>
      </c>
      <c r="CQ54" s="23">
        <v>302509009</v>
      </c>
    </row>
    <row r="55" spans="88:95" s="8" customFormat="1" ht="18">
      <c r="CJ55"/>
      <c r="CK55"/>
      <c r="CL55"/>
      <c r="CM55"/>
      <c r="CN55" s="48"/>
      <c r="CO55" s="21" t="s">
        <v>130</v>
      </c>
      <c r="CP55" s="22">
        <v>921220</v>
      </c>
      <c r="CQ55" s="23">
        <v>302509011</v>
      </c>
    </row>
    <row r="56" spans="88:95" s="8" customFormat="1" ht="18">
      <c r="CJ56"/>
      <c r="CK56"/>
      <c r="CL56"/>
      <c r="CM56"/>
      <c r="CN56" s="20"/>
      <c r="CO56" s="21" t="s">
        <v>131</v>
      </c>
      <c r="CP56" s="22">
        <v>223310</v>
      </c>
      <c r="CQ56" s="23">
        <v>302509002</v>
      </c>
    </row>
    <row r="57" spans="88:95" s="8" customFormat="1" ht="18">
      <c r="CJ57"/>
      <c r="CK57"/>
      <c r="CL57"/>
      <c r="CM57"/>
      <c r="CN57" s="19"/>
      <c r="CO57" s="21" t="s">
        <v>132</v>
      </c>
      <c r="CP57" s="22">
        <v>937116</v>
      </c>
      <c r="CQ57" s="24">
        <v>302509004</v>
      </c>
    </row>
    <row r="58" spans="88:95" s="8" customFormat="1" ht="18">
      <c r="CJ58"/>
      <c r="CK58"/>
      <c r="CL58"/>
      <c r="CM58"/>
      <c r="CN58" s="19"/>
      <c r="CO58" s="21" t="s">
        <v>133</v>
      </c>
      <c r="CP58" s="22">
        <v>932200</v>
      </c>
      <c r="CQ58" s="25">
        <v>30081229</v>
      </c>
    </row>
    <row r="59" spans="88:95" s="8" customFormat="1" ht="18">
      <c r="CJ59"/>
      <c r="CK59"/>
      <c r="CL59"/>
      <c r="CM59"/>
      <c r="CN59" s="19"/>
      <c r="CO59" s="21" t="s">
        <v>133</v>
      </c>
      <c r="CP59" s="22">
        <v>932200</v>
      </c>
      <c r="CQ59" s="23">
        <v>30081340</v>
      </c>
    </row>
    <row r="60" spans="88:95" s="8" customFormat="1" ht="18">
      <c r="CJ60"/>
      <c r="CK60"/>
      <c r="CL60"/>
      <c r="CM60"/>
      <c r="CN60" s="19"/>
      <c r="CO60" s="21" t="s">
        <v>134</v>
      </c>
      <c r="CP60" s="22">
        <v>932404</v>
      </c>
      <c r="CQ60" s="23">
        <v>302509007</v>
      </c>
    </row>
    <row r="61" spans="88:95" s="8" customFormat="1" ht="18">
      <c r="CJ61"/>
      <c r="CK61"/>
      <c r="CL61"/>
      <c r="CM61"/>
      <c r="CN61" s="19"/>
      <c r="CO61" s="21" t="s">
        <v>135</v>
      </c>
      <c r="CP61" s="22">
        <v>831104</v>
      </c>
      <c r="CQ61" s="23">
        <v>302509010</v>
      </c>
    </row>
    <row r="62" spans="88:95" s="8" customFormat="1" ht="18">
      <c r="CJ62"/>
      <c r="CK62"/>
      <c r="CL62"/>
      <c r="CM62"/>
      <c r="CN62" s="19"/>
      <c r="CO62" s="21" t="s">
        <v>136</v>
      </c>
      <c r="CP62" s="22">
        <v>228101</v>
      </c>
      <c r="CQ62" s="24">
        <v>302509006</v>
      </c>
    </row>
    <row r="63" spans="88:95" s="8" customFormat="1" ht="18">
      <c r="CJ63"/>
      <c r="CK63"/>
      <c r="CL63"/>
      <c r="CM63"/>
      <c r="CN63" s="19"/>
      <c r="CO63" s="21" t="s">
        <v>137</v>
      </c>
      <c r="CP63" s="22">
        <v>217303</v>
      </c>
      <c r="CQ63" s="24">
        <v>302509003</v>
      </c>
    </row>
    <row r="64" spans="88:95" s="8" customFormat="1" ht="18">
      <c r="CJ64"/>
      <c r="CK64"/>
      <c r="CL64"/>
      <c r="CM64"/>
      <c r="CN64" s="19"/>
      <c r="CO64" s="21" t="s">
        <v>138</v>
      </c>
      <c r="CP64" s="22">
        <v>122113</v>
      </c>
      <c r="CQ64" s="23">
        <v>302509008</v>
      </c>
    </row>
    <row r="65" spans="93:95" s="8" customFormat="1" ht="18">
      <c r="CO65" s="21" t="s">
        <v>139</v>
      </c>
      <c r="CP65" s="22">
        <v>921410</v>
      </c>
      <c r="CQ65" s="23">
        <v>30081046</v>
      </c>
    </row>
    <row r="66" spans="93:95" s="8" customFormat="1" ht="18">
      <c r="CO66" s="21" t="s">
        <v>140</v>
      </c>
      <c r="CP66" s="22">
        <v>921411</v>
      </c>
      <c r="CQ66" s="23">
        <v>30081047</v>
      </c>
    </row>
    <row r="67" spans="93:95" s="8" customFormat="1" ht="18">
      <c r="CO67" s="21" t="s">
        <v>141</v>
      </c>
      <c r="CP67" s="22">
        <v>932200</v>
      </c>
      <c r="CQ67" s="23">
        <v>30071472</v>
      </c>
    </row>
    <row r="68" spans="93:95" s="8" customFormat="1">
      <c r="CO68" s="26" t="s">
        <v>142</v>
      </c>
      <c r="CP68" s="5">
        <v>224207</v>
      </c>
      <c r="CQ68" s="27"/>
    </row>
    <row r="69" spans="93:95" s="8" customFormat="1">
      <c r="CO69" s="26" t="s">
        <v>143</v>
      </c>
      <c r="CP69" s="5">
        <v>921415</v>
      </c>
      <c r="CQ69" s="27"/>
    </row>
    <row r="70" spans="93:95" s="8" customFormat="1">
      <c r="CO70" s="26" t="s">
        <v>144</v>
      </c>
      <c r="CP70" s="5">
        <v>921414</v>
      </c>
      <c r="CQ70" s="27"/>
    </row>
    <row r="71" spans="93:95" s="8" customFormat="1"/>
    <row r="72" spans="93:95" s="8" customFormat="1"/>
    <row r="73" spans="93:95" s="8" customFormat="1"/>
    <row r="74" spans="93:95" s="8" customFormat="1"/>
    <row r="75" spans="93:95" s="8" customFormat="1"/>
    <row r="76" spans="93:95" s="8" customFormat="1"/>
    <row r="77" spans="93:95" s="8" customFormat="1"/>
    <row r="78" spans="93:95" s="8" customFormat="1"/>
    <row r="79" spans="93:95" s="8" customFormat="1"/>
    <row r="80" spans="93:95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</sheetData>
  <mergeCells count="159">
    <mergeCell ref="I1:BU6"/>
    <mergeCell ref="BY1:CG6"/>
    <mergeCell ref="A6:G6"/>
    <mergeCell ref="A7:L7"/>
    <mergeCell ref="M7:BB7"/>
    <mergeCell ref="BF7:BL7"/>
    <mergeCell ref="BU7:CG7"/>
    <mergeCell ref="A8:E8"/>
    <mergeCell ref="F8:J8"/>
    <mergeCell ref="K8:L8"/>
    <mergeCell ref="N8:R8"/>
    <mergeCell ref="X8:CG8"/>
    <mergeCell ref="A9:BB9"/>
    <mergeCell ref="BC9:BI9"/>
    <mergeCell ref="BJ9:BS9"/>
    <mergeCell ref="BT9:BU9"/>
    <mergeCell ref="BV9:CG9"/>
    <mergeCell ref="A10:A12"/>
    <mergeCell ref="B10:N12"/>
    <mergeCell ref="O10:O12"/>
    <mergeCell ref="P10:P12"/>
    <mergeCell ref="Q10:Q12"/>
    <mergeCell ref="R10:CA10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CB10:CG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BP11:BQ11"/>
    <mergeCell ref="BR11:BS11"/>
    <mergeCell ref="BT11:BU11"/>
    <mergeCell ref="BV11:BW11"/>
    <mergeCell ref="BX11:BY11"/>
    <mergeCell ref="BZ11:CA11"/>
    <mergeCell ref="BD11:BE11"/>
    <mergeCell ref="BF11:BG11"/>
    <mergeCell ref="BH11:BI11"/>
    <mergeCell ref="BJ11:BK11"/>
    <mergeCell ref="BL11:BM11"/>
    <mergeCell ref="BN11:BO11"/>
    <mergeCell ref="B14:N14"/>
    <mergeCell ref="CB14:CC14"/>
    <mergeCell ref="CD14:CE14"/>
    <mergeCell ref="CF14:CG14"/>
    <mergeCell ref="B15:N15"/>
    <mergeCell ref="CB15:CC15"/>
    <mergeCell ref="CD15:CE15"/>
    <mergeCell ref="CF15:CG15"/>
    <mergeCell ref="CB12:CC12"/>
    <mergeCell ref="CD12:CE12"/>
    <mergeCell ref="CF12:CG12"/>
    <mergeCell ref="B13:N13"/>
    <mergeCell ref="CB13:CC13"/>
    <mergeCell ref="CD13:CE13"/>
    <mergeCell ref="CF13:CG13"/>
    <mergeCell ref="B18:N18"/>
    <mergeCell ref="CB18:CC18"/>
    <mergeCell ref="CD18:CE18"/>
    <mergeCell ref="CF18:CG18"/>
    <mergeCell ref="B19:N19"/>
    <mergeCell ref="CB19:CC19"/>
    <mergeCell ref="CD19:CE19"/>
    <mergeCell ref="CF19:CG19"/>
    <mergeCell ref="B16:N16"/>
    <mergeCell ref="CB16:CC16"/>
    <mergeCell ref="CD16:CE16"/>
    <mergeCell ref="CF16:CG16"/>
    <mergeCell ref="B17:N17"/>
    <mergeCell ref="CB17:CC17"/>
    <mergeCell ref="CD17:CE17"/>
    <mergeCell ref="CF17:CG17"/>
    <mergeCell ref="B22:N22"/>
    <mergeCell ref="CB22:CC22"/>
    <mergeCell ref="CD22:CE22"/>
    <mergeCell ref="CF22:CG22"/>
    <mergeCell ref="B23:N23"/>
    <mergeCell ref="CB23:CC23"/>
    <mergeCell ref="CD23:CE23"/>
    <mergeCell ref="CF23:CG23"/>
    <mergeCell ref="B20:N20"/>
    <mergeCell ref="CB20:CC20"/>
    <mergeCell ref="CD20:CE20"/>
    <mergeCell ref="CF20:CG20"/>
    <mergeCell ref="B21:N21"/>
    <mergeCell ref="CB21:CC21"/>
    <mergeCell ref="CD21:CE21"/>
    <mergeCell ref="CF21:CG21"/>
    <mergeCell ref="B26:N26"/>
    <mergeCell ref="CB26:CC26"/>
    <mergeCell ref="CD26:CE26"/>
    <mergeCell ref="CF26:CG26"/>
    <mergeCell ref="B27:N27"/>
    <mergeCell ref="CB27:CC27"/>
    <mergeCell ref="CD27:CE27"/>
    <mergeCell ref="CF27:CG27"/>
    <mergeCell ref="B24:N24"/>
    <mergeCell ref="CB24:CC24"/>
    <mergeCell ref="CD24:CE24"/>
    <mergeCell ref="CF24:CG24"/>
    <mergeCell ref="B25:N25"/>
    <mergeCell ref="CB25:CC25"/>
    <mergeCell ref="CD25:CE25"/>
    <mergeCell ref="CF25:CG25"/>
    <mergeCell ref="B30:N30"/>
    <mergeCell ref="CB30:CC30"/>
    <mergeCell ref="CD30:CE30"/>
    <mergeCell ref="CF30:CG30"/>
    <mergeCell ref="B31:N31"/>
    <mergeCell ref="CB31:CC31"/>
    <mergeCell ref="CD31:CE31"/>
    <mergeCell ref="CF31:CG31"/>
    <mergeCell ref="B28:N28"/>
    <mergeCell ref="CB28:CC28"/>
    <mergeCell ref="CD28:CE28"/>
    <mergeCell ref="CF28:CG28"/>
    <mergeCell ref="B29:N29"/>
    <mergeCell ref="CB29:CC29"/>
    <mergeCell ref="CD29:CE29"/>
    <mergeCell ref="CF29:CG29"/>
    <mergeCell ref="B34:N34"/>
    <mergeCell ref="CB34:CC34"/>
    <mergeCell ref="CD34:CE34"/>
    <mergeCell ref="CF34:CG34"/>
    <mergeCell ref="CB35:CC35"/>
    <mergeCell ref="CD35:CE35"/>
    <mergeCell ref="CF35:CG35"/>
    <mergeCell ref="B32:N32"/>
    <mergeCell ref="CB32:CC32"/>
    <mergeCell ref="CD32:CE32"/>
    <mergeCell ref="CF32:CG32"/>
    <mergeCell ref="B33:N33"/>
    <mergeCell ref="CB33:CC33"/>
    <mergeCell ref="CD33:CE33"/>
    <mergeCell ref="CF33:CG33"/>
    <mergeCell ref="A38:CG38"/>
    <mergeCell ref="A39:CG39"/>
    <mergeCell ref="B36:N36"/>
    <mergeCell ref="CB36:CC36"/>
    <mergeCell ref="CD36:CE36"/>
    <mergeCell ref="CF36:CG36"/>
    <mergeCell ref="A37:N37"/>
    <mergeCell ref="CB37:CC37"/>
    <mergeCell ref="CD37:CE37"/>
    <mergeCell ref="CF37:CG37"/>
  </mergeCells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R36:CA36 BV13:BV35 BX13:BX35 BZ13:BZ35">
    <cfRule type="containsText" dxfId="527" priority="85" operator="containsText" text="F">
      <formula>NOT(ISERROR(SEARCH("F",R13)))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R36:CA36">
    <cfRule type="containsText" dxfId="526" priority="83" operator="containsText" text="E">
      <formula>NOT(ISERROR(SEARCH("E",R13)))</formula>
    </cfRule>
    <cfRule type="containsText" dxfId="525" priority="84" operator="containsText" text="R">
      <formula>NOT(ISERROR(SEARCH("R",R13)))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BV13:BV35 BX13:BX35 BZ13:BZ35 R36:CA36">
    <cfRule type="containsText" dxfId="524" priority="86" operator="containsText" text="E">
      <formula>NOT(ISERROR(SEARCH("E",R13)))</formula>
    </cfRule>
    <cfRule type="containsText" dxfId="523" priority="88" operator="containsText" text="R">
      <formula>NOT(ISERROR(SEARCH("R",R13)))</formula>
    </cfRule>
    <cfRule type="containsText" dxfId="522" priority="87" operator="containsText" text="F">
      <formula>NOT(ISERROR(SEARCH("F",R13)))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">
    <cfRule type="containsText" dxfId="521" priority="82" operator="containsText" text="R">
      <formula>NOT(ISERROR(SEARCH("R",R13)))</formula>
    </cfRule>
    <cfRule type="containsText" dxfId="520" priority="81" operator="containsText" text="E">
      <formula>NOT(ISERROR(SEARCH("E",R13)))</formula>
    </cfRule>
  </conditionalFormatting>
  <conditionalFormatting sqref="R17:R35 T17:T35 V17:V35 X17:X35 Z17:Z35 AB17:AB35 AD17:AD35 AF17:AF35 AH17:AH35 AJ17:AJ35 AL17:AL35 AN17:AN35 AP17:AP35 AR17:AR35 AT17:AT35 AV17:AV35 AX17:AX35 AZ17:AZ35 BB17:BB35 BD17:BD35 BF17:BF35 BH17:BH35 BJ17:BJ35 BL17:BL35 BN17:BN35 BP17:BP35 BR17:BR35 BT17:BT35">
    <cfRule type="containsText" dxfId="519" priority="77" stopIfTrue="1" operator="containsText" text="F">
      <formula>NOT(ISERROR(SEARCH("F",R17)))</formula>
    </cfRule>
    <cfRule type="containsText" dxfId="518" priority="78" stopIfTrue="1" operator="containsText" text="R">
      <formula>NOT(ISERROR(SEARCH("R",R17)))</formula>
    </cfRule>
    <cfRule type="containsText" dxfId="517" priority="76" operator="containsText" text="E">
      <formula>NOT(ISERROR(SEARCH("E",R17)))</formula>
    </cfRule>
  </conditionalFormatting>
  <conditionalFormatting sqref="R36:CA36">
    <cfRule type="containsText" dxfId="516" priority="80" operator="containsText" text="R">
      <formula>NOT(ISERROR(SEARCH("R",R36)))</formula>
    </cfRule>
    <cfRule type="containsText" dxfId="515" priority="79" operator="containsText" text="E">
      <formula>NOT(ISERROR(SEARCH("E",R36)))</formula>
    </cfRule>
  </conditionalFormatting>
  <conditionalFormatting sqref="S13:S17 U13:U17 W13:W17 Y13:Y17 AA13:AA17 AC13:AC17 AE13:AE17 AG13:AG17 AI13:AI17 AK13:AK17 AM13:AM17 AO13:AO17 AQ13:AQ17 AS13:AS17 AU13:AU17 AW13:AW17 AY13:AY17 BA13:BA17 BC13:BC17 BE13:BE17 BG13:BG17 BI13:BI17 BK13:BK17 BM13:BM17 BO13:BO17 BQ13:BQ17 BS13:BS17 BU13:BU17">
    <cfRule type="containsText" dxfId="514" priority="65" operator="containsText" text="R">
      <formula>NOT(ISERROR(SEARCH("R",S13)))</formula>
    </cfRule>
    <cfRule type="containsText" dxfId="513" priority="64" operator="containsText" text="E">
      <formula>NOT(ISERROR(SEARCH("E",S13)))</formula>
    </cfRule>
  </conditionalFormatting>
  <conditionalFormatting sqref="S13:S19 U13:U19 W13:W19 Y13:Y19 AA13:AA19 AC13:AC19 AE13:AE19 AG13:AG19 AI13:AI19 AK13:AK19 AM13:AM19 AO13:AO19 AQ13:AQ19 AS13:AS19 AU13:AU19 AW13:AW19 AY13:AY19 BA13:BA19 BC13:BC19 BE13:BE19 BG13:BG19 BI13:BI19 BK13:BK19 BM13:BM19 BO13:BO19 BQ13:BQ19 BS13:BS19 BU13:BU19">
    <cfRule type="containsText" dxfId="512" priority="66" operator="containsText" text="E">
      <formula>NOT(ISERROR(SEARCH("E",S13)))</formula>
    </cfRule>
    <cfRule type="containsText" dxfId="511" priority="70" operator="containsText" text="F">
      <formula>NOT(ISERROR(SEARCH("F",S13)))</formula>
    </cfRule>
    <cfRule type="containsText" dxfId="510" priority="68" operator="containsText" text="F">
      <formula>NOT(ISERROR(SEARCH("F",S13)))</formula>
    </cfRule>
    <cfRule type="containsText" dxfId="509" priority="67" operator="containsText" text="R">
      <formula>NOT(ISERROR(SEARCH("R",S13)))</formula>
    </cfRule>
  </conditionalFormatting>
  <conditionalFormatting sqref="S13:S35 U13:U35 W13:W35 Y13:Y35 AA13:AA35 AC13:AC35 AE13:AE35 AG13:AG35 AI13:AI35 AK13:AK35 AM13:AM35 AO13:AO35 AQ13:AQ35 AS13:AS35 AU13:AU35 AW13:AW35 AY13:AY35 BA13:BA35 BC13:BC35 BE13:BE35 BG13:BG35 BI13:BI35 BK13:BK35 BM13:BM35 BO13:BO35 BQ13:BQ35 BS13:BS35 BU13:BV35">
    <cfRule type="containsText" dxfId="508" priority="71" operator="containsText" text="R">
      <formula>NOT(ISERROR(SEARCH("R",S13)))</formula>
    </cfRule>
    <cfRule type="containsText" dxfId="507" priority="69" operator="containsText" text="E">
      <formula>NOT(ISERROR(SEARCH("E",S13)))</formula>
    </cfRule>
  </conditionalFormatting>
  <conditionalFormatting sqref="S14 U14 W14 Y14 AA14 AC14 AE14 AG14 AI14 AK14 AM14 AO14 AQ14 AS14 AU14 AW14 AY14 BA14 BC14 BE14 BG14 BI14 BK14 BM14 BO14 BQ14 BS14 BU14">
    <cfRule type="containsText" dxfId="506" priority="63" operator="containsText" text="R">
      <formula>NOT(ISERROR(SEARCH("R",S14)))</formula>
    </cfRule>
    <cfRule type="containsText" dxfId="505" priority="62" operator="containsText" text="F">
      <formula>NOT(ISERROR(SEARCH("F",S14)))</formula>
    </cfRule>
    <cfRule type="containsText" dxfId="504" priority="61" operator="containsText" text="E">
      <formula>NOT(ISERROR(SEARCH("E",S14)))</formula>
    </cfRule>
  </conditionalFormatting>
  <conditionalFormatting sqref="S20:S35 U20:U35 W20:W35 Y20:Y35 AA20:AA35 AC20:AC35 AE20:AE35 AG20:AG35 AI20:AI35 AK20:AK35 AM20:AM35 AO20:AO35 AQ20:AQ35 AS20:AS35 AU20:AU35 AW20:AW35 AY20:AY35 BA20:BA35 BC20:BC35 BE20:BE35 BG20:BG35 BI20:BI35 BK20:BK35 BM20:BM35 BO20:BO35 BQ20:BQ35 BS20:BS35 BU20:BU35">
    <cfRule type="containsText" dxfId="503" priority="75" operator="containsText" text="R">
      <formula>NOT(ISERROR(SEARCH("R",S20)))</formula>
    </cfRule>
    <cfRule type="containsText" dxfId="502" priority="74" operator="containsText" text="F">
      <formula>NOT(ISERROR(SEARCH("F",S20)))</formula>
    </cfRule>
    <cfRule type="containsText" dxfId="501" priority="73" operator="containsText" text="E">
      <formula>NOT(ISERROR(SEARCH("E",S20)))</formula>
    </cfRule>
    <cfRule type="containsText" dxfId="500" priority="72" operator="containsText" text="F">
      <formula>NOT(ISERROR(SEARCH("F",S20)))</formula>
    </cfRule>
  </conditionalFormatting>
  <conditionalFormatting sqref="BV13:BV35">
    <cfRule type="containsText" dxfId="499" priority="60" operator="containsText" text="R">
      <formula>NOT(ISERROR(SEARCH("R",BV13)))</formula>
    </cfRule>
    <cfRule type="containsText" dxfId="498" priority="59" operator="containsText" text="E">
      <formula>NOT(ISERROR(SEARCH("E",BV13)))</formula>
    </cfRule>
  </conditionalFormatting>
  <conditionalFormatting sqref="BV17:BV35">
    <cfRule type="containsText" dxfId="497" priority="58" stopIfTrue="1" operator="containsText" text="R">
      <formula>NOT(ISERROR(SEARCH("R",BV17)))</formula>
    </cfRule>
    <cfRule type="containsText" dxfId="496" priority="57" stopIfTrue="1" operator="containsText" text="F">
      <formula>NOT(ISERROR(SEARCH("F",BV17)))</formula>
    </cfRule>
    <cfRule type="containsText" dxfId="495" priority="56" operator="containsText" text="E">
      <formula>NOT(ISERROR(SEARCH("E",BV17)))</formula>
    </cfRule>
  </conditionalFormatting>
  <conditionalFormatting sqref="BW13:BW17">
    <cfRule type="containsText" dxfId="494" priority="44" operator="containsText" text="E">
      <formula>NOT(ISERROR(SEARCH("E",BW13)))</formula>
    </cfRule>
    <cfRule type="containsText" dxfId="493" priority="45" operator="containsText" text="R">
      <formula>NOT(ISERROR(SEARCH("R",BW13)))</formula>
    </cfRule>
  </conditionalFormatting>
  <conditionalFormatting sqref="BW13:BW19">
    <cfRule type="containsText" dxfId="492" priority="48" operator="containsText" text="F">
      <formula>NOT(ISERROR(SEARCH("F",BW13)))</formula>
    </cfRule>
    <cfRule type="containsText" dxfId="491" priority="46" operator="containsText" text="E">
      <formula>NOT(ISERROR(SEARCH("E",BW13)))</formula>
    </cfRule>
    <cfRule type="containsText" dxfId="490" priority="47" operator="containsText" text="R">
      <formula>NOT(ISERROR(SEARCH("R",BW13)))</formula>
    </cfRule>
    <cfRule type="containsText" dxfId="489" priority="50" operator="containsText" text="F">
      <formula>NOT(ISERROR(SEARCH("F",BW13)))</formula>
    </cfRule>
  </conditionalFormatting>
  <conditionalFormatting sqref="BW14">
    <cfRule type="containsText" dxfId="488" priority="43" operator="containsText" text="R">
      <formula>NOT(ISERROR(SEARCH("R",BW14)))</formula>
    </cfRule>
    <cfRule type="containsText" dxfId="487" priority="42" operator="containsText" text="F">
      <formula>NOT(ISERROR(SEARCH("F",BW14)))</formula>
    </cfRule>
    <cfRule type="containsText" dxfId="486" priority="41" operator="containsText" text="E">
      <formula>NOT(ISERROR(SEARCH("E",BW14)))</formula>
    </cfRule>
  </conditionalFormatting>
  <conditionalFormatting sqref="BW20:BW35">
    <cfRule type="containsText" dxfId="485" priority="52" operator="containsText" text="F">
      <formula>NOT(ISERROR(SEARCH("F",BW20)))</formula>
    </cfRule>
    <cfRule type="containsText" dxfId="484" priority="53" operator="containsText" text="E">
      <formula>NOT(ISERROR(SEARCH("E",BW20)))</formula>
    </cfRule>
    <cfRule type="containsText" dxfId="483" priority="54" operator="containsText" text="F">
      <formula>NOT(ISERROR(SEARCH("F",BW20)))</formula>
    </cfRule>
    <cfRule type="containsText" dxfId="482" priority="55" operator="containsText" text="R">
      <formula>NOT(ISERROR(SEARCH("R",BW20)))</formula>
    </cfRule>
  </conditionalFormatting>
  <conditionalFormatting sqref="BW13:BX35">
    <cfRule type="containsText" dxfId="481" priority="49" operator="containsText" text="E">
      <formula>NOT(ISERROR(SEARCH("E",BW13)))</formula>
    </cfRule>
    <cfRule type="containsText" dxfId="480" priority="51" operator="containsText" text="R">
      <formula>NOT(ISERROR(SEARCH("R",BW13)))</formula>
    </cfRule>
  </conditionalFormatting>
  <conditionalFormatting sqref="BX13:BX35">
    <cfRule type="containsText" dxfId="479" priority="40" operator="containsText" text="R">
      <formula>NOT(ISERROR(SEARCH("R",BX13)))</formula>
    </cfRule>
    <cfRule type="containsText" dxfId="478" priority="39" operator="containsText" text="E">
      <formula>NOT(ISERROR(SEARCH("E",BX13)))</formula>
    </cfRule>
  </conditionalFormatting>
  <conditionalFormatting sqref="BX17:BX35">
    <cfRule type="containsText" dxfId="477" priority="36" operator="containsText" text="E">
      <formula>NOT(ISERROR(SEARCH("E",BX17)))</formula>
    </cfRule>
    <cfRule type="containsText" dxfId="476" priority="37" stopIfTrue="1" operator="containsText" text="F">
      <formula>NOT(ISERROR(SEARCH("F",BX17)))</formula>
    </cfRule>
    <cfRule type="containsText" dxfId="475" priority="38" stopIfTrue="1" operator="containsText" text="R">
      <formula>NOT(ISERROR(SEARCH("R",BX17)))</formula>
    </cfRule>
  </conditionalFormatting>
  <conditionalFormatting sqref="BY13:BY17">
    <cfRule type="containsText" dxfId="474" priority="24" operator="containsText" text="E">
      <formula>NOT(ISERROR(SEARCH("E",BY13)))</formula>
    </cfRule>
    <cfRule type="containsText" dxfId="473" priority="25" operator="containsText" text="R">
      <formula>NOT(ISERROR(SEARCH("R",BY13)))</formula>
    </cfRule>
  </conditionalFormatting>
  <conditionalFormatting sqref="BY13:BY19">
    <cfRule type="containsText" dxfId="472" priority="26" operator="containsText" text="E">
      <formula>NOT(ISERROR(SEARCH("E",BY13)))</formula>
    </cfRule>
    <cfRule type="containsText" dxfId="471" priority="27" operator="containsText" text="R">
      <formula>NOT(ISERROR(SEARCH("R",BY13)))</formula>
    </cfRule>
    <cfRule type="containsText" dxfId="470" priority="28" operator="containsText" text="F">
      <formula>NOT(ISERROR(SEARCH("F",BY13)))</formula>
    </cfRule>
    <cfRule type="containsText" dxfId="469" priority="30" operator="containsText" text="F">
      <formula>NOT(ISERROR(SEARCH("F",BY13)))</formula>
    </cfRule>
  </conditionalFormatting>
  <conditionalFormatting sqref="BY14">
    <cfRule type="containsText" dxfId="468" priority="22" operator="containsText" text="F">
      <formula>NOT(ISERROR(SEARCH("F",BY14)))</formula>
    </cfRule>
    <cfRule type="containsText" dxfId="467" priority="23" operator="containsText" text="R">
      <formula>NOT(ISERROR(SEARCH("R",BY14)))</formula>
    </cfRule>
    <cfRule type="containsText" dxfId="466" priority="21" operator="containsText" text="E">
      <formula>NOT(ISERROR(SEARCH("E",BY14)))</formula>
    </cfRule>
  </conditionalFormatting>
  <conditionalFormatting sqref="BY20:BY35">
    <cfRule type="containsText" dxfId="465" priority="35" operator="containsText" text="R">
      <formula>NOT(ISERROR(SEARCH("R",BY20)))</formula>
    </cfRule>
    <cfRule type="containsText" dxfId="464" priority="33" operator="containsText" text="E">
      <formula>NOT(ISERROR(SEARCH("E",BY20)))</formula>
    </cfRule>
    <cfRule type="containsText" dxfId="463" priority="32" operator="containsText" text="F">
      <formula>NOT(ISERROR(SEARCH("F",BY20)))</formula>
    </cfRule>
    <cfRule type="containsText" dxfId="462" priority="34" operator="containsText" text="F">
      <formula>NOT(ISERROR(SEARCH("F",BY20)))</formula>
    </cfRule>
  </conditionalFormatting>
  <conditionalFormatting sqref="BY13:BZ35">
    <cfRule type="containsText" dxfId="461" priority="31" operator="containsText" text="R">
      <formula>NOT(ISERROR(SEARCH("R",BY13)))</formula>
    </cfRule>
    <cfRule type="containsText" dxfId="460" priority="29" operator="containsText" text="E">
      <formula>NOT(ISERROR(SEARCH("E",BY13)))</formula>
    </cfRule>
  </conditionalFormatting>
  <conditionalFormatting sqref="BZ13:BZ35">
    <cfRule type="containsText" dxfId="459" priority="20" operator="containsText" text="R">
      <formula>NOT(ISERROR(SEARCH("R",BZ13)))</formula>
    </cfRule>
    <cfRule type="containsText" dxfId="458" priority="19" operator="containsText" text="E">
      <formula>NOT(ISERROR(SEARCH("E",BZ13)))</formula>
    </cfRule>
  </conditionalFormatting>
  <conditionalFormatting sqref="BZ17:BZ35">
    <cfRule type="containsText" dxfId="457" priority="18" stopIfTrue="1" operator="containsText" text="R">
      <formula>NOT(ISERROR(SEARCH("R",BZ17)))</formula>
    </cfRule>
    <cfRule type="containsText" dxfId="456" priority="17" stopIfTrue="1" operator="containsText" text="F">
      <formula>NOT(ISERROR(SEARCH("F",BZ17)))</formula>
    </cfRule>
    <cfRule type="containsText" dxfId="455" priority="16" operator="containsText" text="E">
      <formula>NOT(ISERROR(SEARCH("E",BZ17)))</formula>
    </cfRule>
  </conditionalFormatting>
  <conditionalFormatting sqref="CA13:CA17">
    <cfRule type="containsText" dxfId="454" priority="5" operator="containsText" text="R">
      <formula>NOT(ISERROR(SEARCH("R",CA13)))</formula>
    </cfRule>
    <cfRule type="containsText" dxfId="453" priority="4" operator="containsText" text="E">
      <formula>NOT(ISERROR(SEARCH("E",CA13)))</formula>
    </cfRule>
  </conditionalFormatting>
  <conditionalFormatting sqref="CA13:CA19">
    <cfRule type="containsText" dxfId="452" priority="7" operator="containsText" text="R">
      <formula>NOT(ISERROR(SEARCH("R",CA13)))</formula>
    </cfRule>
    <cfRule type="containsText" dxfId="451" priority="8" operator="containsText" text="F">
      <formula>NOT(ISERROR(SEARCH("F",CA13)))</formula>
    </cfRule>
    <cfRule type="containsText" dxfId="450" priority="6" operator="containsText" text="E">
      <formula>NOT(ISERROR(SEARCH("E",CA13)))</formula>
    </cfRule>
    <cfRule type="containsText" dxfId="449" priority="10" operator="containsText" text="F">
      <formula>NOT(ISERROR(SEARCH("F",CA13)))</formula>
    </cfRule>
  </conditionalFormatting>
  <conditionalFormatting sqref="CA13:CA35">
    <cfRule type="containsText" dxfId="448" priority="9" operator="containsText" text="E">
      <formula>NOT(ISERROR(SEARCH("E",CA13)))</formula>
    </cfRule>
    <cfRule type="containsText" dxfId="447" priority="11" operator="containsText" text="R">
      <formula>NOT(ISERROR(SEARCH("R",CA13)))</formula>
    </cfRule>
  </conditionalFormatting>
  <conditionalFormatting sqref="CA14">
    <cfRule type="containsText" dxfId="446" priority="3" operator="containsText" text="R">
      <formula>NOT(ISERROR(SEARCH("R",CA14)))</formula>
    </cfRule>
    <cfRule type="containsText" dxfId="445" priority="1" operator="containsText" text="E">
      <formula>NOT(ISERROR(SEARCH("E",CA14)))</formula>
    </cfRule>
    <cfRule type="containsText" dxfId="444" priority="2" operator="containsText" text="F">
      <formula>NOT(ISERROR(SEARCH("F",CA14)))</formula>
    </cfRule>
  </conditionalFormatting>
  <conditionalFormatting sqref="CA20:CA35">
    <cfRule type="containsText" dxfId="443" priority="15" operator="containsText" text="R">
      <formula>NOT(ISERROR(SEARCH("R",CA20)))</formula>
    </cfRule>
    <cfRule type="containsText" dxfId="442" priority="14" operator="containsText" text="F">
      <formula>NOT(ISERROR(SEARCH("F",CA20)))</formula>
    </cfRule>
    <cfRule type="containsText" dxfId="441" priority="13" operator="containsText" text="E">
      <formula>NOT(ISERROR(SEARCH("E",CA20)))</formula>
    </cfRule>
    <cfRule type="containsText" dxfId="440" priority="12" operator="containsText" text="F">
      <formula>NOT(ISERROR(SEARCH("F",CA20)))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A6DF9-55D7-4EB0-8AE2-44EC6BE317B1}">
  <dimension ref="A1:II98"/>
  <sheetViews>
    <sheetView topLeftCell="A14" workbookViewId="0">
      <selection sqref="A1:XFD1048576"/>
    </sheetView>
  </sheetViews>
  <sheetFormatPr defaultColWidth="8.42578125" defaultRowHeight="13.15"/>
  <cols>
    <col min="1" max="1" width="4.140625" style="2" customWidth="1"/>
    <col min="2" max="11" width="2.140625" style="2" customWidth="1"/>
    <col min="12" max="13" width="3.7109375" style="2" customWidth="1"/>
    <col min="14" max="14" width="16.140625" style="2" customWidth="1"/>
    <col min="15" max="16" width="12" style="2" hidden="1" customWidth="1"/>
    <col min="17" max="17" width="33" style="2" hidden="1" customWidth="1"/>
    <col min="18" max="18" width="4.7109375" style="2" customWidth="1"/>
    <col min="19" max="19" width="4.5703125" style="2" customWidth="1"/>
    <col min="20" max="33" width="4.7109375" style="2" customWidth="1"/>
    <col min="34" max="37" width="4.7109375" style="3" customWidth="1"/>
    <col min="38" max="54" width="4.7109375" style="2" customWidth="1"/>
    <col min="55" max="55" width="4.5703125" style="2" customWidth="1"/>
    <col min="56" max="77" width="4.7109375" style="2" customWidth="1"/>
    <col min="78" max="78" width="4.7109375" style="2" hidden="1" customWidth="1"/>
    <col min="79" max="79" width="5.5703125" style="2" hidden="1" customWidth="1"/>
    <col min="80" max="80" width="3.5703125" style="2" customWidth="1"/>
    <col min="81" max="81" width="2.7109375" style="2" customWidth="1"/>
    <col min="82" max="82" width="4" style="2" customWidth="1"/>
    <col min="83" max="84" width="2.7109375" style="2" customWidth="1"/>
    <col min="85" max="85" width="5.28515625" style="2" customWidth="1"/>
    <col min="86" max="91" width="8.42578125" style="8"/>
    <col min="92" max="92" width="10.7109375" style="8" customWidth="1"/>
    <col min="93" max="93" width="112" style="8" customWidth="1"/>
    <col min="94" max="94" width="14.5703125" style="8" customWidth="1"/>
    <col min="95" max="95" width="19" style="8" customWidth="1"/>
    <col min="96" max="138" width="8.42578125" style="8"/>
    <col min="139" max="243" width="8.42578125" style="3"/>
    <col min="244" max="16384" width="8.42578125" style="2"/>
  </cols>
  <sheetData>
    <row r="1" spans="1:243" ht="12.75" customHeight="1">
      <c r="A1" s="11"/>
      <c r="B1" s="13"/>
      <c r="C1" s="13"/>
      <c r="D1" s="13"/>
      <c r="E1" s="13"/>
      <c r="F1" s="13"/>
      <c r="G1" s="13"/>
      <c r="H1" s="16"/>
      <c r="I1" s="81" t="s">
        <v>0</v>
      </c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28"/>
      <c r="BW1" s="28"/>
      <c r="BX1" s="28"/>
      <c r="BY1" s="85" t="s">
        <v>1</v>
      </c>
      <c r="BZ1" s="86"/>
      <c r="CA1" s="86"/>
      <c r="CB1" s="86"/>
      <c r="CC1" s="86"/>
      <c r="CD1" s="86"/>
      <c r="CE1" s="86"/>
      <c r="CF1" s="86"/>
      <c r="CG1" s="87"/>
    </row>
    <row r="2" spans="1:243" ht="12.75" customHeight="1">
      <c r="A2" s="14"/>
      <c r="B2" s="12"/>
      <c r="C2" s="12"/>
      <c r="D2" s="12"/>
      <c r="E2" s="12"/>
      <c r="F2" s="12"/>
      <c r="G2" s="12"/>
      <c r="H2" s="17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29"/>
      <c r="BW2" s="29"/>
      <c r="BX2" s="29"/>
      <c r="BY2" s="88"/>
      <c r="BZ2" s="89"/>
      <c r="CA2" s="89"/>
      <c r="CB2" s="89"/>
      <c r="CC2" s="89"/>
      <c r="CD2" s="89"/>
      <c r="CE2" s="89"/>
      <c r="CF2" s="89"/>
      <c r="CG2" s="90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243" ht="12.75" customHeight="1">
      <c r="A3" s="14"/>
      <c r="B3" s="12"/>
      <c r="C3" s="12"/>
      <c r="D3" s="12"/>
      <c r="E3" s="12"/>
      <c r="F3" s="12"/>
      <c r="G3" s="12"/>
      <c r="H3" s="17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29"/>
      <c r="BW3" s="29"/>
      <c r="BX3" s="29"/>
      <c r="BY3" s="88"/>
      <c r="BZ3" s="89"/>
      <c r="CA3" s="89"/>
      <c r="CB3" s="89"/>
      <c r="CC3" s="89"/>
      <c r="CD3" s="89"/>
      <c r="CE3" s="89"/>
      <c r="CF3" s="89"/>
      <c r="CG3" s="90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243" ht="12.75" customHeight="1">
      <c r="A4" s="14"/>
      <c r="B4" s="12"/>
      <c r="C4" s="12"/>
      <c r="D4" s="12"/>
      <c r="E4" s="12"/>
      <c r="F4" s="12"/>
      <c r="G4" s="12"/>
      <c r="H4" s="17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29"/>
      <c r="BW4" s="29"/>
      <c r="BX4" s="29"/>
      <c r="BY4" s="88"/>
      <c r="BZ4" s="89"/>
      <c r="CA4" s="89"/>
      <c r="CB4" s="89"/>
      <c r="CC4" s="89"/>
      <c r="CD4" s="89"/>
      <c r="CE4" s="89"/>
      <c r="CF4" s="89"/>
      <c r="CG4" s="90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243" ht="12.75" customHeight="1">
      <c r="A5" s="14"/>
      <c r="B5" s="12"/>
      <c r="C5" s="12"/>
      <c r="D5" s="12"/>
      <c r="E5" s="12"/>
      <c r="F5" s="12"/>
      <c r="G5" s="12"/>
      <c r="H5" s="17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29"/>
      <c r="BW5" s="29"/>
      <c r="BX5" s="29"/>
      <c r="BY5" s="88"/>
      <c r="BZ5" s="89"/>
      <c r="CA5" s="89"/>
      <c r="CB5" s="89"/>
      <c r="CC5" s="89"/>
      <c r="CD5" s="89"/>
      <c r="CE5" s="89"/>
      <c r="CF5" s="89"/>
      <c r="CG5" s="90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</row>
    <row r="6" spans="1:243" ht="17.25" customHeight="1" thickBot="1">
      <c r="A6" s="94"/>
      <c r="B6" s="95"/>
      <c r="C6" s="95"/>
      <c r="D6" s="95"/>
      <c r="E6" s="95"/>
      <c r="F6" s="95"/>
      <c r="G6" s="95"/>
      <c r="H6" s="18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30"/>
      <c r="BW6" s="30"/>
      <c r="BX6" s="30"/>
      <c r="BY6" s="91"/>
      <c r="BZ6" s="92"/>
      <c r="CA6" s="92"/>
      <c r="CB6" s="92"/>
      <c r="CC6" s="92"/>
      <c r="CD6" s="92"/>
      <c r="CE6" s="92"/>
      <c r="CF6" s="92"/>
      <c r="CG6" s="9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243" ht="24" customHeight="1">
      <c r="A7" s="96" t="s">
        <v>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8" t="s">
        <v>3</v>
      </c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100"/>
      <c r="BC7" s="33" t="s">
        <v>4</v>
      </c>
      <c r="BD7" s="34"/>
      <c r="BE7" s="34"/>
      <c r="BF7" s="101">
        <v>921418</v>
      </c>
      <c r="BG7" s="102"/>
      <c r="BH7" s="102"/>
      <c r="BI7" s="102"/>
      <c r="BJ7" s="102"/>
      <c r="BK7" s="102"/>
      <c r="BL7" s="103"/>
      <c r="BM7" s="35" t="s">
        <v>5</v>
      </c>
      <c r="BN7" s="36"/>
      <c r="BO7" s="36"/>
      <c r="BP7" s="36"/>
      <c r="BQ7" s="36"/>
      <c r="BR7" s="36"/>
      <c r="BS7" s="37"/>
      <c r="BT7" s="38"/>
      <c r="BU7" s="104">
        <v>3181506</v>
      </c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6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</row>
    <row r="8" spans="1:243" ht="20.25" customHeight="1">
      <c r="A8" s="107" t="s">
        <v>6</v>
      </c>
      <c r="B8" s="108"/>
      <c r="C8" s="108"/>
      <c r="D8" s="108"/>
      <c r="E8" s="108"/>
      <c r="F8" s="108" t="s">
        <v>7</v>
      </c>
      <c r="G8" s="108"/>
      <c r="H8" s="108"/>
      <c r="I8" s="108"/>
      <c r="J8" s="109"/>
      <c r="K8" s="110"/>
      <c r="L8" s="110"/>
      <c r="M8" s="39"/>
      <c r="N8" s="111"/>
      <c r="O8" s="111"/>
      <c r="P8" s="111"/>
      <c r="Q8" s="111"/>
      <c r="R8" s="112"/>
      <c r="S8" s="40" t="s">
        <v>8</v>
      </c>
      <c r="T8" s="15"/>
      <c r="U8" s="15"/>
      <c r="V8" s="15"/>
      <c r="W8" s="47" t="s">
        <v>9</v>
      </c>
      <c r="X8" s="113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5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</row>
    <row r="9" spans="1:243" s="3" customFormat="1" ht="39.75" customHeight="1">
      <c r="A9" s="116" t="s">
        <v>10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8"/>
      <c r="BC9" s="110" t="s">
        <v>11</v>
      </c>
      <c r="BD9" s="110"/>
      <c r="BE9" s="110"/>
      <c r="BF9" s="110"/>
      <c r="BG9" s="110"/>
      <c r="BH9" s="110"/>
      <c r="BI9" s="110"/>
      <c r="BJ9" s="119"/>
      <c r="BK9" s="120"/>
      <c r="BL9" s="120"/>
      <c r="BM9" s="120"/>
      <c r="BN9" s="120"/>
      <c r="BO9" s="120"/>
      <c r="BP9" s="120"/>
      <c r="BQ9" s="120"/>
      <c r="BR9" s="120"/>
      <c r="BS9" s="121"/>
      <c r="BT9" s="110" t="s">
        <v>12</v>
      </c>
      <c r="BU9" s="110"/>
      <c r="BV9" s="122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4"/>
    </row>
    <row r="10" spans="1:243" s="3" customFormat="1" ht="18" customHeight="1">
      <c r="A10" s="125" t="s">
        <v>13</v>
      </c>
      <c r="B10" s="126" t="s">
        <v>14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7" t="s">
        <v>15</v>
      </c>
      <c r="P10" s="127" t="s">
        <v>16</v>
      </c>
      <c r="Q10" s="130" t="s">
        <v>17</v>
      </c>
      <c r="R10" s="133" t="s">
        <v>18</v>
      </c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7"/>
      <c r="CC10" s="137"/>
      <c r="CD10" s="137"/>
      <c r="CE10" s="137"/>
      <c r="CF10" s="137"/>
      <c r="CG10" s="138"/>
    </row>
    <row r="11" spans="1:243" s="79" customFormat="1" ht="32.25" customHeight="1">
      <c r="A11" s="125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8"/>
      <c r="P11" s="128"/>
      <c r="Q11" s="131"/>
      <c r="R11" s="168"/>
      <c r="S11" s="169"/>
      <c r="T11" s="168"/>
      <c r="U11" s="169"/>
      <c r="V11" s="168"/>
      <c r="W11" s="169"/>
      <c r="X11" s="168">
        <v>4</v>
      </c>
      <c r="Y11" s="169"/>
      <c r="Z11" s="168"/>
      <c r="AA11" s="169"/>
      <c r="AB11" s="168"/>
      <c r="AC11" s="169"/>
      <c r="AD11" s="168">
        <v>11</v>
      </c>
      <c r="AE11" s="169"/>
      <c r="AF11" s="168"/>
      <c r="AG11" s="169"/>
      <c r="AH11" s="168">
        <v>18</v>
      </c>
      <c r="AI11" s="169"/>
      <c r="AJ11" s="168"/>
      <c r="AK11" s="169"/>
      <c r="AL11" s="168"/>
      <c r="AM11" s="169"/>
      <c r="AN11" s="168"/>
      <c r="AO11" s="169"/>
      <c r="AP11" s="168"/>
      <c r="AQ11" s="169"/>
      <c r="AR11" s="168"/>
      <c r="AS11" s="169"/>
      <c r="AT11" s="168"/>
      <c r="AU11" s="169"/>
      <c r="AV11" s="168"/>
      <c r="AW11" s="169"/>
      <c r="AX11" s="168"/>
      <c r="AY11" s="169"/>
      <c r="AZ11" s="168"/>
      <c r="BA11" s="169"/>
      <c r="BB11" s="168"/>
      <c r="BC11" s="169"/>
      <c r="BD11" s="168"/>
      <c r="BE11" s="169"/>
      <c r="BF11" s="168"/>
      <c r="BG11" s="169"/>
      <c r="BH11" s="168"/>
      <c r="BI11" s="169"/>
      <c r="BJ11" s="168"/>
      <c r="BK11" s="169"/>
      <c r="BL11" s="168"/>
      <c r="BM11" s="169"/>
      <c r="BN11" s="168"/>
      <c r="BO11" s="169"/>
      <c r="BP11" s="168"/>
      <c r="BQ11" s="169"/>
      <c r="BR11" s="168"/>
      <c r="BS11" s="169"/>
      <c r="BT11" s="168"/>
      <c r="BU11" s="169"/>
      <c r="BV11" s="168"/>
      <c r="BW11" s="169"/>
      <c r="BX11" s="168"/>
      <c r="BY11" s="169"/>
      <c r="BZ11" s="168"/>
      <c r="CA11" s="169"/>
      <c r="CB11" s="137"/>
      <c r="CC11" s="137"/>
      <c r="CD11" s="137"/>
      <c r="CE11" s="137"/>
      <c r="CF11" s="137"/>
      <c r="CG11" s="138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8"/>
      <c r="ED11" s="78"/>
      <c r="EE11" s="78"/>
      <c r="EF11" s="78"/>
      <c r="EG11" s="78"/>
      <c r="EH11" s="78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</row>
    <row r="12" spans="1:243" s="1" customFormat="1" ht="17.25" customHeight="1">
      <c r="A12" s="125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9"/>
      <c r="P12" s="129"/>
      <c r="Q12" s="132"/>
      <c r="R12" s="32"/>
      <c r="S12" s="31"/>
      <c r="T12" s="32"/>
      <c r="U12" s="31"/>
      <c r="V12" s="32"/>
      <c r="W12" s="31"/>
      <c r="X12" s="32"/>
      <c r="Y12" s="31"/>
      <c r="Z12" s="32"/>
      <c r="AA12" s="31"/>
      <c r="AB12" s="32"/>
      <c r="AC12" s="31"/>
      <c r="AD12" s="32"/>
      <c r="AE12" s="31"/>
      <c r="AF12" s="32"/>
      <c r="AG12" s="31"/>
      <c r="AH12" s="32"/>
      <c r="AI12" s="31"/>
      <c r="AJ12" s="32"/>
      <c r="AK12" s="31"/>
      <c r="AL12" s="32"/>
      <c r="AM12" s="31"/>
      <c r="AN12" s="32"/>
      <c r="AO12" s="31"/>
      <c r="AP12" s="32"/>
      <c r="AQ12" s="31"/>
      <c r="AR12" s="32" t="s">
        <v>20</v>
      </c>
      <c r="AS12" s="31" t="s">
        <v>21</v>
      </c>
      <c r="AT12" s="32" t="s">
        <v>20</v>
      </c>
      <c r="AU12" s="31" t="s">
        <v>21</v>
      </c>
      <c r="AV12" s="32" t="s">
        <v>20</v>
      </c>
      <c r="AW12" s="31" t="s">
        <v>21</v>
      </c>
      <c r="AX12" s="32" t="s">
        <v>20</v>
      </c>
      <c r="AY12" s="31" t="s">
        <v>21</v>
      </c>
      <c r="AZ12" s="32" t="s">
        <v>20</v>
      </c>
      <c r="BA12" s="31" t="s">
        <v>21</v>
      </c>
      <c r="BB12" s="32" t="s">
        <v>20</v>
      </c>
      <c r="BC12" s="31" t="s">
        <v>21</v>
      </c>
      <c r="BD12" s="32" t="s">
        <v>20</v>
      </c>
      <c r="BE12" s="31" t="s">
        <v>21</v>
      </c>
      <c r="BF12" s="32" t="s">
        <v>20</v>
      </c>
      <c r="BG12" s="31" t="s">
        <v>21</v>
      </c>
      <c r="BH12" s="32" t="s">
        <v>20</v>
      </c>
      <c r="BI12" s="31" t="s">
        <v>21</v>
      </c>
      <c r="BJ12" s="32" t="s">
        <v>20</v>
      </c>
      <c r="BK12" s="31" t="s">
        <v>21</v>
      </c>
      <c r="BL12" s="32" t="s">
        <v>20</v>
      </c>
      <c r="BM12" s="31" t="s">
        <v>21</v>
      </c>
      <c r="BN12" s="32" t="s">
        <v>20</v>
      </c>
      <c r="BO12" s="31" t="s">
        <v>21</v>
      </c>
      <c r="BP12" s="32" t="s">
        <v>20</v>
      </c>
      <c r="BQ12" s="31" t="s">
        <v>21</v>
      </c>
      <c r="BR12" s="32" t="s">
        <v>20</v>
      </c>
      <c r="BS12" s="31" t="s">
        <v>21</v>
      </c>
      <c r="BT12" s="32" t="s">
        <v>20</v>
      </c>
      <c r="BU12" s="31" t="s">
        <v>21</v>
      </c>
      <c r="BV12" s="32" t="s">
        <v>20</v>
      </c>
      <c r="BW12" s="31" t="s">
        <v>21</v>
      </c>
      <c r="BX12" s="32" t="s">
        <v>20</v>
      </c>
      <c r="BY12" s="31" t="s">
        <v>21</v>
      </c>
      <c r="BZ12" s="32" t="s">
        <v>20</v>
      </c>
      <c r="CA12" s="31" t="s">
        <v>21</v>
      </c>
      <c r="CB12" s="147" t="s">
        <v>22</v>
      </c>
      <c r="CC12" s="148"/>
      <c r="CD12" s="149" t="s">
        <v>23</v>
      </c>
      <c r="CE12" s="150"/>
      <c r="CF12" s="151" t="s">
        <v>24</v>
      </c>
      <c r="CG12" s="152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s="65" customFormat="1" ht="18" customHeight="1">
      <c r="A13" s="60">
        <v>1</v>
      </c>
      <c r="B13" s="143" t="s">
        <v>25</v>
      </c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62" t="s">
        <v>26</v>
      </c>
      <c r="P13" s="62" t="s">
        <v>27</v>
      </c>
      <c r="Q13" s="62" t="s">
        <v>28</v>
      </c>
      <c r="R13" s="41"/>
      <c r="S13" s="41"/>
      <c r="T13" s="41"/>
      <c r="U13" s="41"/>
      <c r="V13" s="41"/>
      <c r="W13" s="41"/>
      <c r="X13" s="41" t="s">
        <v>29</v>
      </c>
      <c r="Y13" s="41"/>
      <c r="Z13" s="41"/>
      <c r="AA13" s="41"/>
      <c r="AB13" s="41"/>
      <c r="AC13" s="41"/>
      <c r="AD13" s="41" t="s">
        <v>29</v>
      </c>
      <c r="AE13" s="41"/>
      <c r="AF13" s="41"/>
      <c r="AG13" s="41"/>
      <c r="AH13" s="41" t="s">
        <v>29</v>
      </c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144">
        <f t="shared" ref="CB13:CB37" si="0">COUNTIF(R13:CA13,"E")</f>
        <v>0</v>
      </c>
      <c r="CC13" s="145"/>
      <c r="CD13" s="144">
        <f t="shared" ref="CD13:CD37" si="1">COUNTIF(R13:CA13,"F")</f>
        <v>0</v>
      </c>
      <c r="CE13" s="145"/>
      <c r="CF13" s="144">
        <f t="shared" ref="CF13:CF37" si="2">CB13+CD13</f>
        <v>0</v>
      </c>
      <c r="CG13" s="146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</row>
    <row r="14" spans="1:243" s="72" customFormat="1" ht="18" customHeight="1">
      <c r="A14" s="69">
        <v>2</v>
      </c>
      <c r="B14" s="139" t="s">
        <v>30</v>
      </c>
      <c r="C14" s="139" t="s">
        <v>30</v>
      </c>
      <c r="D14" s="139" t="s">
        <v>30</v>
      </c>
      <c r="E14" s="139" t="s">
        <v>30</v>
      </c>
      <c r="F14" s="139" t="s">
        <v>30</v>
      </c>
      <c r="G14" s="139" t="s">
        <v>30</v>
      </c>
      <c r="H14" s="139" t="s">
        <v>30</v>
      </c>
      <c r="I14" s="139" t="s">
        <v>30</v>
      </c>
      <c r="J14" s="139" t="s">
        <v>30</v>
      </c>
      <c r="K14" s="139" t="s">
        <v>30</v>
      </c>
      <c r="L14" s="139" t="s">
        <v>30</v>
      </c>
      <c r="M14" s="139" t="s">
        <v>30</v>
      </c>
      <c r="N14" s="139" t="s">
        <v>30</v>
      </c>
      <c r="O14" s="70" t="s">
        <v>31</v>
      </c>
      <c r="P14" s="70" t="s">
        <v>32</v>
      </c>
      <c r="Q14" s="70" t="s">
        <v>33</v>
      </c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140">
        <f t="shared" si="0"/>
        <v>0</v>
      </c>
      <c r="CC14" s="141"/>
      <c r="CD14" s="140">
        <f t="shared" si="1"/>
        <v>0</v>
      </c>
      <c r="CE14" s="141"/>
      <c r="CF14" s="140">
        <f t="shared" si="2"/>
        <v>0</v>
      </c>
      <c r="CG14" s="142"/>
    </row>
    <row r="15" spans="1:243" s="65" customFormat="1" ht="18" customHeight="1">
      <c r="A15" s="49">
        <v>3</v>
      </c>
      <c r="B15" s="143" t="s">
        <v>35</v>
      </c>
      <c r="C15" s="143" t="s">
        <v>35</v>
      </c>
      <c r="D15" s="143" t="s">
        <v>35</v>
      </c>
      <c r="E15" s="143" t="s">
        <v>35</v>
      </c>
      <c r="F15" s="143" t="s">
        <v>35</v>
      </c>
      <c r="G15" s="143" t="s">
        <v>35</v>
      </c>
      <c r="H15" s="143" t="s">
        <v>35</v>
      </c>
      <c r="I15" s="143" t="s">
        <v>35</v>
      </c>
      <c r="J15" s="143" t="s">
        <v>35</v>
      </c>
      <c r="K15" s="143" t="s">
        <v>35</v>
      </c>
      <c r="L15" s="143" t="s">
        <v>35</v>
      </c>
      <c r="M15" s="143" t="s">
        <v>35</v>
      </c>
      <c r="N15" s="143" t="s">
        <v>35</v>
      </c>
      <c r="O15" s="62" t="s">
        <v>36</v>
      </c>
      <c r="P15" s="62" t="s">
        <v>37</v>
      </c>
      <c r="Q15" s="62" t="s">
        <v>38</v>
      </c>
      <c r="R15" s="41"/>
      <c r="S15" s="41"/>
      <c r="T15" s="41"/>
      <c r="U15" s="41"/>
      <c r="V15" s="41"/>
      <c r="W15" s="41"/>
      <c r="X15" s="41" t="s">
        <v>29</v>
      </c>
      <c r="Y15" s="41"/>
      <c r="Z15" s="41"/>
      <c r="AA15" s="41"/>
      <c r="AB15" s="41"/>
      <c r="AC15" s="41"/>
      <c r="AD15" s="41" t="s">
        <v>29</v>
      </c>
      <c r="AE15" s="41"/>
      <c r="AF15" s="41"/>
      <c r="AG15" s="41"/>
      <c r="AH15" s="41" t="s">
        <v>29</v>
      </c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144">
        <f t="shared" si="0"/>
        <v>0</v>
      </c>
      <c r="CC15" s="145"/>
      <c r="CD15" s="144">
        <f t="shared" si="1"/>
        <v>0</v>
      </c>
      <c r="CE15" s="145"/>
      <c r="CF15" s="144">
        <f t="shared" si="2"/>
        <v>0</v>
      </c>
      <c r="CG15" s="146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</row>
    <row r="16" spans="1:243" s="65" customFormat="1" ht="18" customHeight="1">
      <c r="A16" s="49">
        <v>4</v>
      </c>
      <c r="B16" s="143" t="s">
        <v>39</v>
      </c>
      <c r="C16" s="143" t="s">
        <v>39</v>
      </c>
      <c r="D16" s="143" t="s">
        <v>39</v>
      </c>
      <c r="E16" s="143" t="s">
        <v>39</v>
      </c>
      <c r="F16" s="143" t="s">
        <v>39</v>
      </c>
      <c r="G16" s="143" t="s">
        <v>39</v>
      </c>
      <c r="H16" s="143" t="s">
        <v>39</v>
      </c>
      <c r="I16" s="143" t="s">
        <v>39</v>
      </c>
      <c r="J16" s="143" t="s">
        <v>39</v>
      </c>
      <c r="K16" s="143" t="s">
        <v>39</v>
      </c>
      <c r="L16" s="143" t="s">
        <v>39</v>
      </c>
      <c r="M16" s="143" t="s">
        <v>39</v>
      </c>
      <c r="N16" s="143" t="s">
        <v>39</v>
      </c>
      <c r="O16" s="62" t="s">
        <v>40</v>
      </c>
      <c r="P16" s="62" t="s">
        <v>41</v>
      </c>
      <c r="Q16" s="62" t="s">
        <v>42</v>
      </c>
      <c r="R16" s="41"/>
      <c r="S16" s="41"/>
      <c r="T16" s="41"/>
      <c r="U16" s="41"/>
      <c r="V16" s="41"/>
      <c r="W16" s="41"/>
      <c r="X16" s="41" t="s">
        <v>29</v>
      </c>
      <c r="Y16" s="41"/>
      <c r="Z16" s="41"/>
      <c r="AA16" s="41"/>
      <c r="AB16" s="41"/>
      <c r="AC16" s="41"/>
      <c r="AD16" s="41" t="s">
        <v>29</v>
      </c>
      <c r="AE16" s="41"/>
      <c r="AF16" s="41"/>
      <c r="AG16" s="41"/>
      <c r="AH16" s="41" t="s">
        <v>29</v>
      </c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144">
        <f t="shared" si="0"/>
        <v>0</v>
      </c>
      <c r="CC16" s="145"/>
      <c r="CD16" s="144">
        <f t="shared" si="1"/>
        <v>0</v>
      </c>
      <c r="CE16" s="145"/>
      <c r="CF16" s="144">
        <f t="shared" si="2"/>
        <v>0</v>
      </c>
      <c r="CG16" s="146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</row>
    <row r="17" spans="1:243" s="68" customFormat="1" ht="18" customHeight="1">
      <c r="A17" s="49">
        <v>5</v>
      </c>
      <c r="B17" s="143" t="s">
        <v>43</v>
      </c>
      <c r="C17" s="143" t="s">
        <v>43</v>
      </c>
      <c r="D17" s="143" t="s">
        <v>43</v>
      </c>
      <c r="E17" s="143" t="s">
        <v>43</v>
      </c>
      <c r="F17" s="143" t="s">
        <v>43</v>
      </c>
      <c r="G17" s="143" t="s">
        <v>43</v>
      </c>
      <c r="H17" s="143" t="s">
        <v>43</v>
      </c>
      <c r="I17" s="143" t="s">
        <v>43</v>
      </c>
      <c r="J17" s="143" t="s">
        <v>43</v>
      </c>
      <c r="K17" s="143" t="s">
        <v>43</v>
      </c>
      <c r="L17" s="143" t="s">
        <v>43</v>
      </c>
      <c r="M17" s="143" t="s">
        <v>43</v>
      </c>
      <c r="N17" s="143" t="s">
        <v>43</v>
      </c>
      <c r="O17" s="62" t="s">
        <v>44</v>
      </c>
      <c r="P17" s="62" t="s">
        <v>45</v>
      </c>
      <c r="Q17" s="62" t="s">
        <v>46</v>
      </c>
      <c r="R17" s="41"/>
      <c r="S17" s="41"/>
      <c r="T17" s="41"/>
      <c r="U17" s="41"/>
      <c r="V17" s="41"/>
      <c r="W17" s="41"/>
      <c r="X17" s="41" t="s">
        <v>29</v>
      </c>
      <c r="Y17" s="41"/>
      <c r="Z17" s="41"/>
      <c r="AA17" s="41"/>
      <c r="AB17" s="41"/>
      <c r="AC17" s="41"/>
      <c r="AD17" s="41" t="s">
        <v>29</v>
      </c>
      <c r="AE17" s="41"/>
      <c r="AF17" s="41"/>
      <c r="AG17" s="41"/>
      <c r="AH17" s="41" t="s">
        <v>29</v>
      </c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144">
        <f t="shared" si="0"/>
        <v>0</v>
      </c>
      <c r="CC17" s="145"/>
      <c r="CD17" s="144">
        <f t="shared" si="1"/>
        <v>0</v>
      </c>
      <c r="CE17" s="145"/>
      <c r="CF17" s="144">
        <f t="shared" si="2"/>
        <v>0</v>
      </c>
      <c r="CG17" s="14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</row>
    <row r="18" spans="1:243" s="72" customFormat="1" ht="18" customHeight="1">
      <c r="A18" s="69">
        <v>6</v>
      </c>
      <c r="B18" s="139" t="s">
        <v>47</v>
      </c>
      <c r="C18" s="139" t="s">
        <v>47</v>
      </c>
      <c r="D18" s="139" t="s">
        <v>47</v>
      </c>
      <c r="E18" s="139" t="s">
        <v>47</v>
      </c>
      <c r="F18" s="139" t="s">
        <v>47</v>
      </c>
      <c r="G18" s="139" t="s">
        <v>47</v>
      </c>
      <c r="H18" s="139" t="s">
        <v>47</v>
      </c>
      <c r="I18" s="139" t="s">
        <v>47</v>
      </c>
      <c r="J18" s="139" t="s">
        <v>47</v>
      </c>
      <c r="K18" s="139" t="s">
        <v>47</v>
      </c>
      <c r="L18" s="139" t="s">
        <v>47</v>
      </c>
      <c r="M18" s="139" t="s">
        <v>47</v>
      </c>
      <c r="N18" s="139" t="s">
        <v>47</v>
      </c>
      <c r="O18" s="70" t="s">
        <v>48</v>
      </c>
      <c r="P18" s="70" t="s">
        <v>49</v>
      </c>
      <c r="Q18" s="70" t="s">
        <v>50</v>
      </c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140">
        <f t="shared" si="0"/>
        <v>0</v>
      </c>
      <c r="CC18" s="141"/>
      <c r="CD18" s="140">
        <f t="shared" si="1"/>
        <v>0</v>
      </c>
      <c r="CE18" s="141"/>
      <c r="CF18" s="140">
        <f t="shared" si="2"/>
        <v>0</v>
      </c>
      <c r="CG18" s="142"/>
    </row>
    <row r="19" spans="1:243" s="68" customFormat="1" ht="18" customHeight="1">
      <c r="A19" s="49">
        <v>7</v>
      </c>
      <c r="B19" s="143" t="s">
        <v>51</v>
      </c>
      <c r="C19" s="143" t="s">
        <v>51</v>
      </c>
      <c r="D19" s="143" t="s">
        <v>51</v>
      </c>
      <c r="E19" s="143" t="s">
        <v>51</v>
      </c>
      <c r="F19" s="143" t="s">
        <v>51</v>
      </c>
      <c r="G19" s="143" t="s">
        <v>51</v>
      </c>
      <c r="H19" s="143" t="s">
        <v>51</v>
      </c>
      <c r="I19" s="143" t="s">
        <v>51</v>
      </c>
      <c r="J19" s="143" t="s">
        <v>51</v>
      </c>
      <c r="K19" s="143" t="s">
        <v>51</v>
      </c>
      <c r="L19" s="143" t="s">
        <v>51</v>
      </c>
      <c r="M19" s="143" t="s">
        <v>51</v>
      </c>
      <c r="N19" s="143" t="s">
        <v>51</v>
      </c>
      <c r="O19" s="62" t="s">
        <v>52</v>
      </c>
      <c r="P19" s="62" t="s">
        <v>53</v>
      </c>
      <c r="Q19" s="62" t="s">
        <v>54</v>
      </c>
      <c r="R19" s="41"/>
      <c r="S19" s="41"/>
      <c r="T19" s="41"/>
      <c r="U19" s="41"/>
      <c r="V19" s="41"/>
      <c r="W19" s="41"/>
      <c r="X19" s="41" t="s">
        <v>29</v>
      </c>
      <c r="Y19" s="41"/>
      <c r="Z19" s="41"/>
      <c r="AA19" s="41"/>
      <c r="AB19" s="41"/>
      <c r="AC19" s="41"/>
      <c r="AD19" s="41" t="s">
        <v>29</v>
      </c>
      <c r="AE19" s="41"/>
      <c r="AF19" s="41"/>
      <c r="AG19" s="41"/>
      <c r="AH19" s="41" t="s">
        <v>29</v>
      </c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144">
        <f t="shared" si="0"/>
        <v>0</v>
      </c>
      <c r="CC19" s="145"/>
      <c r="CD19" s="144">
        <f t="shared" si="1"/>
        <v>0</v>
      </c>
      <c r="CE19" s="145"/>
      <c r="CF19" s="144">
        <f t="shared" si="2"/>
        <v>0</v>
      </c>
      <c r="CG19" s="14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</row>
    <row r="20" spans="1:243" s="68" customFormat="1" ht="18" customHeight="1">
      <c r="A20" s="49">
        <v>8</v>
      </c>
      <c r="B20" s="143" t="s">
        <v>55</v>
      </c>
      <c r="C20" s="143" t="s">
        <v>55</v>
      </c>
      <c r="D20" s="143" t="s">
        <v>55</v>
      </c>
      <c r="E20" s="143" t="s">
        <v>55</v>
      </c>
      <c r="F20" s="143" t="s">
        <v>55</v>
      </c>
      <c r="G20" s="143" t="s">
        <v>55</v>
      </c>
      <c r="H20" s="143" t="s">
        <v>55</v>
      </c>
      <c r="I20" s="143" t="s">
        <v>55</v>
      </c>
      <c r="J20" s="143" t="s">
        <v>55</v>
      </c>
      <c r="K20" s="143" t="s">
        <v>55</v>
      </c>
      <c r="L20" s="143" t="s">
        <v>55</v>
      </c>
      <c r="M20" s="143" t="s">
        <v>55</v>
      </c>
      <c r="N20" s="143" t="s">
        <v>55</v>
      </c>
      <c r="O20" s="62" t="s">
        <v>56</v>
      </c>
      <c r="P20" s="62" t="s">
        <v>57</v>
      </c>
      <c r="Q20" s="62" t="s">
        <v>58</v>
      </c>
      <c r="R20" s="41"/>
      <c r="S20" s="41"/>
      <c r="T20" s="41"/>
      <c r="U20" s="41"/>
      <c r="V20" s="41"/>
      <c r="W20" s="41"/>
      <c r="X20" s="41" t="s">
        <v>29</v>
      </c>
      <c r="Y20" s="41"/>
      <c r="Z20" s="41"/>
      <c r="AA20" s="41"/>
      <c r="AB20" s="41"/>
      <c r="AC20" s="41"/>
      <c r="AD20" s="41" t="s">
        <v>145</v>
      </c>
      <c r="AE20" s="41"/>
      <c r="AF20" s="41"/>
      <c r="AG20" s="41"/>
      <c r="AH20" s="41" t="s">
        <v>29</v>
      </c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144">
        <f t="shared" si="0"/>
        <v>0</v>
      </c>
      <c r="CC20" s="145"/>
      <c r="CD20" s="144">
        <f t="shared" si="1"/>
        <v>0</v>
      </c>
      <c r="CE20" s="145"/>
      <c r="CF20" s="144">
        <f t="shared" si="2"/>
        <v>0</v>
      </c>
      <c r="CG20" s="14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</row>
    <row r="21" spans="1:243" s="68" customFormat="1" ht="18" customHeight="1">
      <c r="A21" s="49">
        <v>9</v>
      </c>
      <c r="B21" s="143" t="s">
        <v>59</v>
      </c>
      <c r="C21" s="143" t="s">
        <v>59</v>
      </c>
      <c r="D21" s="143" t="s">
        <v>59</v>
      </c>
      <c r="E21" s="143" t="s">
        <v>59</v>
      </c>
      <c r="F21" s="143" t="s">
        <v>59</v>
      </c>
      <c r="G21" s="143" t="s">
        <v>59</v>
      </c>
      <c r="H21" s="143" t="s">
        <v>59</v>
      </c>
      <c r="I21" s="143" t="s">
        <v>59</v>
      </c>
      <c r="J21" s="143" t="s">
        <v>59</v>
      </c>
      <c r="K21" s="143" t="s">
        <v>59</v>
      </c>
      <c r="L21" s="143" t="s">
        <v>59</v>
      </c>
      <c r="M21" s="143" t="s">
        <v>59</v>
      </c>
      <c r="N21" s="143" t="s">
        <v>59</v>
      </c>
      <c r="O21" s="62" t="s">
        <v>60</v>
      </c>
      <c r="P21" s="62" t="s">
        <v>61</v>
      </c>
      <c r="Q21" s="62" t="s">
        <v>62</v>
      </c>
      <c r="R21" s="41"/>
      <c r="S21" s="41"/>
      <c r="T21" s="41"/>
      <c r="U21" s="41"/>
      <c r="V21" s="41"/>
      <c r="W21" s="41"/>
      <c r="X21" s="41" t="s">
        <v>29</v>
      </c>
      <c r="Y21" s="41"/>
      <c r="Z21" s="41"/>
      <c r="AA21" s="41"/>
      <c r="AB21" s="41"/>
      <c r="AC21" s="41"/>
      <c r="AD21" s="41" t="s">
        <v>29</v>
      </c>
      <c r="AE21" s="41"/>
      <c r="AF21" s="41"/>
      <c r="AG21" s="41"/>
      <c r="AH21" s="41" t="s">
        <v>29</v>
      </c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144">
        <f t="shared" si="0"/>
        <v>0</v>
      </c>
      <c r="CC21" s="145"/>
      <c r="CD21" s="144">
        <f t="shared" si="1"/>
        <v>0</v>
      </c>
      <c r="CE21" s="145"/>
      <c r="CF21" s="144">
        <f t="shared" si="2"/>
        <v>0</v>
      </c>
      <c r="CG21" s="14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</row>
    <row r="22" spans="1:243" s="76" customFormat="1" ht="18" customHeight="1">
      <c r="A22" s="73">
        <v>10</v>
      </c>
      <c r="B22" s="139" t="s">
        <v>63</v>
      </c>
      <c r="C22" s="139" t="s">
        <v>63</v>
      </c>
      <c r="D22" s="139" t="s">
        <v>63</v>
      </c>
      <c r="E22" s="139" t="s">
        <v>63</v>
      </c>
      <c r="F22" s="139" t="s">
        <v>63</v>
      </c>
      <c r="G22" s="139" t="s">
        <v>63</v>
      </c>
      <c r="H22" s="139" t="s">
        <v>63</v>
      </c>
      <c r="I22" s="139" t="s">
        <v>63</v>
      </c>
      <c r="J22" s="139" t="s">
        <v>63</v>
      </c>
      <c r="K22" s="139" t="s">
        <v>63</v>
      </c>
      <c r="L22" s="139" t="s">
        <v>63</v>
      </c>
      <c r="M22" s="139" t="s">
        <v>63</v>
      </c>
      <c r="N22" s="139" t="s">
        <v>63</v>
      </c>
      <c r="O22" s="74" t="s">
        <v>64</v>
      </c>
      <c r="P22" s="74" t="s">
        <v>65</v>
      </c>
      <c r="Q22" s="74" t="s">
        <v>66</v>
      </c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153">
        <f t="shared" si="0"/>
        <v>0</v>
      </c>
      <c r="CC22" s="154"/>
      <c r="CD22" s="153">
        <f t="shared" si="1"/>
        <v>0</v>
      </c>
      <c r="CE22" s="154"/>
      <c r="CF22" s="153">
        <f t="shared" si="2"/>
        <v>0</v>
      </c>
      <c r="CG22" s="155"/>
    </row>
    <row r="23" spans="1:243" s="68" customFormat="1" ht="18" customHeight="1">
      <c r="A23" s="49">
        <v>11</v>
      </c>
      <c r="B23" s="143" t="s">
        <v>67</v>
      </c>
      <c r="C23" s="143" t="s">
        <v>67</v>
      </c>
      <c r="D23" s="143" t="s">
        <v>67</v>
      </c>
      <c r="E23" s="143" t="s">
        <v>67</v>
      </c>
      <c r="F23" s="143" t="s">
        <v>67</v>
      </c>
      <c r="G23" s="143" t="s">
        <v>67</v>
      </c>
      <c r="H23" s="143" t="s">
        <v>67</v>
      </c>
      <c r="I23" s="143" t="s">
        <v>67</v>
      </c>
      <c r="J23" s="143" t="s">
        <v>67</v>
      </c>
      <c r="K23" s="143" t="s">
        <v>67</v>
      </c>
      <c r="L23" s="143" t="s">
        <v>67</v>
      </c>
      <c r="M23" s="143" t="s">
        <v>67</v>
      </c>
      <c r="N23" s="143" t="s">
        <v>67</v>
      </c>
      <c r="O23" s="62" t="s">
        <v>68</v>
      </c>
      <c r="P23" s="62" t="s">
        <v>69</v>
      </c>
      <c r="Q23" s="62" t="s">
        <v>70</v>
      </c>
      <c r="R23" s="41"/>
      <c r="S23" s="41"/>
      <c r="T23" s="41"/>
      <c r="U23" s="41"/>
      <c r="V23" s="41"/>
      <c r="W23" s="41"/>
      <c r="X23" s="41" t="s">
        <v>29</v>
      </c>
      <c r="Y23" s="41"/>
      <c r="Z23" s="41"/>
      <c r="AA23" s="41"/>
      <c r="AB23" s="41"/>
      <c r="AC23" s="41"/>
      <c r="AD23" s="41" t="s">
        <v>29</v>
      </c>
      <c r="AE23" s="41"/>
      <c r="AF23" s="41"/>
      <c r="AG23" s="41"/>
      <c r="AH23" s="41" t="s">
        <v>29</v>
      </c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144">
        <f t="shared" si="0"/>
        <v>0</v>
      </c>
      <c r="CC23" s="145"/>
      <c r="CD23" s="144">
        <f t="shared" si="1"/>
        <v>0</v>
      </c>
      <c r="CE23" s="145"/>
      <c r="CF23" s="144">
        <f t="shared" si="2"/>
        <v>0</v>
      </c>
      <c r="CG23" s="14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</row>
    <row r="24" spans="1:243" s="68" customFormat="1" ht="18" customHeight="1">
      <c r="A24" s="49">
        <v>12</v>
      </c>
      <c r="B24" s="143" t="s">
        <v>71</v>
      </c>
      <c r="C24" s="143" t="s">
        <v>71</v>
      </c>
      <c r="D24" s="143" t="s">
        <v>71</v>
      </c>
      <c r="E24" s="143" t="s">
        <v>71</v>
      </c>
      <c r="F24" s="143" t="s">
        <v>71</v>
      </c>
      <c r="G24" s="143" t="s">
        <v>71</v>
      </c>
      <c r="H24" s="143" t="s">
        <v>71</v>
      </c>
      <c r="I24" s="143" t="s">
        <v>71</v>
      </c>
      <c r="J24" s="143" t="s">
        <v>71</v>
      </c>
      <c r="K24" s="143" t="s">
        <v>71</v>
      </c>
      <c r="L24" s="143" t="s">
        <v>71</v>
      </c>
      <c r="M24" s="143" t="s">
        <v>71</v>
      </c>
      <c r="N24" s="143" t="s">
        <v>71</v>
      </c>
      <c r="O24" s="62" t="s">
        <v>72</v>
      </c>
      <c r="P24" s="62" t="s">
        <v>73</v>
      </c>
      <c r="Q24" s="62" t="s">
        <v>74</v>
      </c>
      <c r="R24" s="41"/>
      <c r="S24" s="41"/>
      <c r="T24" s="41"/>
      <c r="U24" s="41"/>
      <c r="V24" s="41"/>
      <c r="W24" s="41"/>
      <c r="X24" s="41" t="s">
        <v>29</v>
      </c>
      <c r="Y24" s="41"/>
      <c r="Z24" s="41"/>
      <c r="AA24" s="41"/>
      <c r="AB24" s="41"/>
      <c r="AC24" s="41"/>
      <c r="AD24" s="41" t="s">
        <v>34</v>
      </c>
      <c r="AE24" s="41"/>
      <c r="AF24" s="41"/>
      <c r="AG24" s="41"/>
      <c r="AH24" s="41" t="s">
        <v>34</v>
      </c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144">
        <f t="shared" si="0"/>
        <v>0</v>
      </c>
      <c r="CC24" s="145"/>
      <c r="CD24" s="144">
        <f t="shared" si="1"/>
        <v>2</v>
      </c>
      <c r="CE24" s="145"/>
      <c r="CF24" s="144">
        <f t="shared" si="2"/>
        <v>2</v>
      </c>
      <c r="CG24" s="14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</row>
    <row r="25" spans="1:243" s="68" customFormat="1" ht="18" customHeight="1">
      <c r="A25" s="49">
        <v>13</v>
      </c>
      <c r="B25" s="143" t="s">
        <v>75</v>
      </c>
      <c r="C25" s="143" t="s">
        <v>75</v>
      </c>
      <c r="D25" s="143" t="s">
        <v>75</v>
      </c>
      <c r="E25" s="143" t="s">
        <v>75</v>
      </c>
      <c r="F25" s="143" t="s">
        <v>75</v>
      </c>
      <c r="G25" s="143" t="s">
        <v>75</v>
      </c>
      <c r="H25" s="143" t="s">
        <v>75</v>
      </c>
      <c r="I25" s="143" t="s">
        <v>75</v>
      </c>
      <c r="J25" s="143" t="s">
        <v>75</v>
      </c>
      <c r="K25" s="143" t="s">
        <v>75</v>
      </c>
      <c r="L25" s="143" t="s">
        <v>75</v>
      </c>
      <c r="M25" s="143" t="s">
        <v>75</v>
      </c>
      <c r="N25" s="143" t="s">
        <v>75</v>
      </c>
      <c r="O25" s="62" t="s">
        <v>76</v>
      </c>
      <c r="P25" s="62" t="s">
        <v>77</v>
      </c>
      <c r="Q25" s="62" t="s">
        <v>78</v>
      </c>
      <c r="R25" s="41"/>
      <c r="S25" s="41"/>
      <c r="T25" s="41"/>
      <c r="U25" s="41"/>
      <c r="V25" s="41"/>
      <c r="W25" s="41"/>
      <c r="X25" s="41" t="s">
        <v>29</v>
      </c>
      <c r="Y25" s="41"/>
      <c r="Z25" s="41"/>
      <c r="AA25" s="41"/>
      <c r="AB25" s="41"/>
      <c r="AC25" s="41"/>
      <c r="AD25" s="41" t="s">
        <v>29</v>
      </c>
      <c r="AE25" s="41"/>
      <c r="AF25" s="41"/>
      <c r="AG25" s="41"/>
      <c r="AH25" s="41" t="s">
        <v>29</v>
      </c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144">
        <f t="shared" si="0"/>
        <v>0</v>
      </c>
      <c r="CC25" s="145"/>
      <c r="CD25" s="144">
        <f t="shared" si="1"/>
        <v>0</v>
      </c>
      <c r="CE25" s="145"/>
      <c r="CF25" s="144">
        <f t="shared" si="2"/>
        <v>0</v>
      </c>
      <c r="CG25" s="14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</row>
    <row r="26" spans="1:243" s="72" customFormat="1" ht="18" customHeight="1">
      <c r="A26" s="69">
        <v>14</v>
      </c>
      <c r="B26" s="139" t="s">
        <v>79</v>
      </c>
      <c r="C26" s="139" t="s">
        <v>79</v>
      </c>
      <c r="D26" s="139" t="s">
        <v>79</v>
      </c>
      <c r="E26" s="139" t="s">
        <v>79</v>
      </c>
      <c r="F26" s="139" t="s">
        <v>79</v>
      </c>
      <c r="G26" s="139" t="s">
        <v>79</v>
      </c>
      <c r="H26" s="139" t="s">
        <v>79</v>
      </c>
      <c r="I26" s="139" t="s">
        <v>79</v>
      </c>
      <c r="J26" s="139" t="s">
        <v>79</v>
      </c>
      <c r="K26" s="139" t="s">
        <v>79</v>
      </c>
      <c r="L26" s="139" t="s">
        <v>79</v>
      </c>
      <c r="M26" s="139" t="s">
        <v>79</v>
      </c>
      <c r="N26" s="139" t="s">
        <v>79</v>
      </c>
      <c r="O26" s="70" t="s">
        <v>80</v>
      </c>
      <c r="P26" s="70" t="s">
        <v>81</v>
      </c>
      <c r="Q26" s="70" t="s">
        <v>82</v>
      </c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140">
        <f t="shared" si="0"/>
        <v>0</v>
      </c>
      <c r="CC26" s="141"/>
      <c r="CD26" s="140">
        <f t="shared" si="1"/>
        <v>0</v>
      </c>
      <c r="CE26" s="141"/>
      <c r="CF26" s="140">
        <f t="shared" si="2"/>
        <v>0</v>
      </c>
      <c r="CG26" s="142"/>
    </row>
    <row r="27" spans="1:243" s="72" customFormat="1" ht="18" customHeight="1">
      <c r="A27" s="69">
        <v>15</v>
      </c>
      <c r="B27" s="139" t="s">
        <v>83</v>
      </c>
      <c r="C27" s="139" t="s">
        <v>83</v>
      </c>
      <c r="D27" s="139" t="s">
        <v>83</v>
      </c>
      <c r="E27" s="139" t="s">
        <v>83</v>
      </c>
      <c r="F27" s="139" t="s">
        <v>83</v>
      </c>
      <c r="G27" s="139" t="s">
        <v>83</v>
      </c>
      <c r="H27" s="139" t="s">
        <v>83</v>
      </c>
      <c r="I27" s="139" t="s">
        <v>83</v>
      </c>
      <c r="J27" s="139" t="s">
        <v>83</v>
      </c>
      <c r="K27" s="139" t="s">
        <v>83</v>
      </c>
      <c r="L27" s="139" t="s">
        <v>83</v>
      </c>
      <c r="M27" s="139" t="s">
        <v>83</v>
      </c>
      <c r="N27" s="139" t="s">
        <v>83</v>
      </c>
      <c r="O27" s="70" t="s">
        <v>84</v>
      </c>
      <c r="P27" s="70" t="s">
        <v>85</v>
      </c>
      <c r="Q27" s="70" t="s">
        <v>86</v>
      </c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140">
        <f t="shared" si="0"/>
        <v>0</v>
      </c>
      <c r="CC27" s="141"/>
      <c r="CD27" s="140">
        <f t="shared" si="1"/>
        <v>0</v>
      </c>
      <c r="CE27" s="141"/>
      <c r="CF27" s="140">
        <f t="shared" si="2"/>
        <v>0</v>
      </c>
      <c r="CG27" s="142"/>
    </row>
    <row r="28" spans="1:243" s="72" customFormat="1" ht="18" customHeight="1">
      <c r="A28" s="69">
        <v>16</v>
      </c>
      <c r="B28" s="139" t="s">
        <v>87</v>
      </c>
      <c r="C28" s="139" t="s">
        <v>87</v>
      </c>
      <c r="D28" s="139" t="s">
        <v>87</v>
      </c>
      <c r="E28" s="139" t="s">
        <v>87</v>
      </c>
      <c r="F28" s="139" t="s">
        <v>87</v>
      </c>
      <c r="G28" s="139" t="s">
        <v>87</v>
      </c>
      <c r="H28" s="139" t="s">
        <v>87</v>
      </c>
      <c r="I28" s="139" t="s">
        <v>87</v>
      </c>
      <c r="J28" s="139" t="s">
        <v>87</v>
      </c>
      <c r="K28" s="139" t="s">
        <v>87</v>
      </c>
      <c r="L28" s="139" t="s">
        <v>87</v>
      </c>
      <c r="M28" s="139" t="s">
        <v>87</v>
      </c>
      <c r="N28" s="139" t="s">
        <v>87</v>
      </c>
      <c r="O28" s="70" t="s">
        <v>88</v>
      </c>
      <c r="P28" s="70" t="s">
        <v>89</v>
      </c>
      <c r="Q28" s="70" t="s">
        <v>90</v>
      </c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140">
        <f t="shared" si="0"/>
        <v>0</v>
      </c>
      <c r="CC28" s="141"/>
      <c r="CD28" s="140">
        <f t="shared" si="1"/>
        <v>0</v>
      </c>
      <c r="CE28" s="141"/>
      <c r="CF28" s="140">
        <f t="shared" si="2"/>
        <v>0</v>
      </c>
      <c r="CG28" s="142"/>
    </row>
    <row r="29" spans="1:243" s="68" customFormat="1" ht="18" customHeight="1">
      <c r="A29" s="49">
        <v>17</v>
      </c>
      <c r="B29" s="143" t="s">
        <v>91</v>
      </c>
      <c r="C29" s="143" t="s">
        <v>91</v>
      </c>
      <c r="D29" s="143" t="s">
        <v>91</v>
      </c>
      <c r="E29" s="143" t="s">
        <v>91</v>
      </c>
      <c r="F29" s="143" t="s">
        <v>91</v>
      </c>
      <c r="G29" s="143" t="s">
        <v>91</v>
      </c>
      <c r="H29" s="143" t="s">
        <v>91</v>
      </c>
      <c r="I29" s="143" t="s">
        <v>91</v>
      </c>
      <c r="J29" s="143" t="s">
        <v>91</v>
      </c>
      <c r="K29" s="143" t="s">
        <v>91</v>
      </c>
      <c r="L29" s="143" t="s">
        <v>91</v>
      </c>
      <c r="M29" s="143" t="s">
        <v>91</v>
      </c>
      <c r="N29" s="143" t="s">
        <v>91</v>
      </c>
      <c r="O29" s="62" t="s">
        <v>92</v>
      </c>
      <c r="P29" s="62" t="s">
        <v>93</v>
      </c>
      <c r="Q29" s="62" t="s">
        <v>94</v>
      </c>
      <c r="R29" s="41"/>
      <c r="S29" s="41"/>
      <c r="T29" s="41"/>
      <c r="U29" s="41"/>
      <c r="V29" s="41"/>
      <c r="W29" s="41"/>
      <c r="X29" s="41" t="s">
        <v>29</v>
      </c>
      <c r="Y29" s="41"/>
      <c r="Z29" s="41"/>
      <c r="AA29" s="41"/>
      <c r="AB29" s="41"/>
      <c r="AC29" s="41"/>
      <c r="AD29" s="41" t="s">
        <v>34</v>
      </c>
      <c r="AE29" s="41"/>
      <c r="AF29" s="41"/>
      <c r="AG29" s="41"/>
      <c r="AH29" s="41" t="s">
        <v>29</v>
      </c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144">
        <f t="shared" si="0"/>
        <v>0</v>
      </c>
      <c r="CC29" s="145"/>
      <c r="CD29" s="144">
        <f t="shared" si="1"/>
        <v>1</v>
      </c>
      <c r="CE29" s="145"/>
      <c r="CF29" s="144">
        <f t="shared" si="2"/>
        <v>1</v>
      </c>
      <c r="CG29" s="14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</row>
    <row r="30" spans="1:243" s="68" customFormat="1" ht="18" customHeight="1">
      <c r="A30" s="49">
        <v>18</v>
      </c>
      <c r="B30" s="143" t="s">
        <v>95</v>
      </c>
      <c r="C30" s="143" t="s">
        <v>95</v>
      </c>
      <c r="D30" s="143" t="s">
        <v>95</v>
      </c>
      <c r="E30" s="143" t="s">
        <v>95</v>
      </c>
      <c r="F30" s="143" t="s">
        <v>95</v>
      </c>
      <c r="G30" s="143" t="s">
        <v>95</v>
      </c>
      <c r="H30" s="143" t="s">
        <v>95</v>
      </c>
      <c r="I30" s="143" t="s">
        <v>95</v>
      </c>
      <c r="J30" s="143" t="s">
        <v>95</v>
      </c>
      <c r="K30" s="143" t="s">
        <v>95</v>
      </c>
      <c r="L30" s="143" t="s">
        <v>95</v>
      </c>
      <c r="M30" s="143" t="s">
        <v>95</v>
      </c>
      <c r="N30" s="143" t="s">
        <v>95</v>
      </c>
      <c r="O30" s="62" t="s">
        <v>96</v>
      </c>
      <c r="P30" s="62" t="s">
        <v>97</v>
      </c>
      <c r="Q30" s="62" t="s">
        <v>98</v>
      </c>
      <c r="R30" s="41"/>
      <c r="S30" s="41"/>
      <c r="T30" s="41"/>
      <c r="U30" s="41"/>
      <c r="V30" s="41"/>
      <c r="W30" s="41"/>
      <c r="X30" s="41" t="s">
        <v>29</v>
      </c>
      <c r="Y30" s="41"/>
      <c r="Z30" s="41"/>
      <c r="AA30" s="41"/>
      <c r="AB30" s="41"/>
      <c r="AC30" s="41"/>
      <c r="AD30" s="41" t="s">
        <v>29</v>
      </c>
      <c r="AE30" s="41"/>
      <c r="AF30" s="41"/>
      <c r="AG30" s="41"/>
      <c r="AH30" s="41" t="s">
        <v>29</v>
      </c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144">
        <f t="shared" si="0"/>
        <v>0</v>
      </c>
      <c r="CC30" s="145"/>
      <c r="CD30" s="144">
        <f t="shared" si="1"/>
        <v>0</v>
      </c>
      <c r="CE30" s="145"/>
      <c r="CF30" s="144">
        <f t="shared" si="2"/>
        <v>0</v>
      </c>
      <c r="CG30" s="14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</row>
    <row r="31" spans="1:243" s="68" customFormat="1" ht="18" customHeight="1">
      <c r="A31" s="49">
        <v>19</v>
      </c>
      <c r="B31" s="143" t="s">
        <v>99</v>
      </c>
      <c r="C31" s="143" t="s">
        <v>99</v>
      </c>
      <c r="D31" s="143" t="s">
        <v>99</v>
      </c>
      <c r="E31" s="143" t="s">
        <v>99</v>
      </c>
      <c r="F31" s="143" t="s">
        <v>99</v>
      </c>
      <c r="G31" s="143" t="s">
        <v>99</v>
      </c>
      <c r="H31" s="143" t="s">
        <v>99</v>
      </c>
      <c r="I31" s="143" t="s">
        <v>99</v>
      </c>
      <c r="J31" s="143" t="s">
        <v>99</v>
      </c>
      <c r="K31" s="143" t="s">
        <v>99</v>
      </c>
      <c r="L31" s="143" t="s">
        <v>99</v>
      </c>
      <c r="M31" s="143" t="s">
        <v>99</v>
      </c>
      <c r="N31" s="143" t="s">
        <v>99</v>
      </c>
      <c r="O31" s="62" t="s">
        <v>100</v>
      </c>
      <c r="P31" s="62" t="s">
        <v>53</v>
      </c>
      <c r="Q31" s="62" t="s">
        <v>101</v>
      </c>
      <c r="R31" s="41"/>
      <c r="S31" s="41"/>
      <c r="T31" s="41"/>
      <c r="U31" s="41"/>
      <c r="V31" s="41"/>
      <c r="W31" s="41"/>
      <c r="X31" s="41" t="s">
        <v>29</v>
      </c>
      <c r="Y31" s="41"/>
      <c r="Z31" s="41"/>
      <c r="AA31" s="41"/>
      <c r="AB31" s="41"/>
      <c r="AC31" s="41"/>
      <c r="AD31" s="41" t="s">
        <v>29</v>
      </c>
      <c r="AE31" s="41"/>
      <c r="AF31" s="41"/>
      <c r="AG31" s="41"/>
      <c r="AH31" s="41" t="s">
        <v>29</v>
      </c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144">
        <f t="shared" si="0"/>
        <v>0</v>
      </c>
      <c r="CC31" s="145"/>
      <c r="CD31" s="144">
        <f t="shared" si="1"/>
        <v>0</v>
      </c>
      <c r="CE31" s="145"/>
      <c r="CF31" s="144">
        <f t="shared" si="2"/>
        <v>0</v>
      </c>
      <c r="CG31" s="14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</row>
    <row r="32" spans="1:243" s="72" customFormat="1" ht="18" customHeight="1">
      <c r="A32" s="69">
        <v>20</v>
      </c>
      <c r="B32" s="139" t="s">
        <v>102</v>
      </c>
      <c r="C32" s="139" t="s">
        <v>102</v>
      </c>
      <c r="D32" s="139" t="s">
        <v>102</v>
      </c>
      <c r="E32" s="139" t="s">
        <v>102</v>
      </c>
      <c r="F32" s="139" t="s">
        <v>102</v>
      </c>
      <c r="G32" s="139" t="s">
        <v>102</v>
      </c>
      <c r="H32" s="139" t="s">
        <v>102</v>
      </c>
      <c r="I32" s="139" t="s">
        <v>102</v>
      </c>
      <c r="J32" s="139" t="s">
        <v>102</v>
      </c>
      <c r="K32" s="139" t="s">
        <v>102</v>
      </c>
      <c r="L32" s="139" t="s">
        <v>102</v>
      </c>
      <c r="M32" s="139" t="s">
        <v>102</v>
      </c>
      <c r="N32" s="139" t="s">
        <v>102</v>
      </c>
      <c r="O32" s="70" t="s">
        <v>103</v>
      </c>
      <c r="P32" s="70" t="s">
        <v>104</v>
      </c>
      <c r="Q32" s="70" t="s">
        <v>105</v>
      </c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140">
        <f t="shared" si="0"/>
        <v>0</v>
      </c>
      <c r="CC32" s="141"/>
      <c r="CD32" s="140">
        <f t="shared" si="1"/>
        <v>0</v>
      </c>
      <c r="CE32" s="141"/>
      <c r="CF32" s="140">
        <f t="shared" si="2"/>
        <v>0</v>
      </c>
      <c r="CG32" s="142"/>
    </row>
    <row r="33" spans="1:243" s="68" customFormat="1" ht="18" customHeight="1">
      <c r="A33" s="49">
        <v>21</v>
      </c>
      <c r="B33" s="143" t="s">
        <v>106</v>
      </c>
      <c r="C33" s="143" t="s">
        <v>106</v>
      </c>
      <c r="D33" s="143" t="s">
        <v>106</v>
      </c>
      <c r="E33" s="143" t="s">
        <v>106</v>
      </c>
      <c r="F33" s="143" t="s">
        <v>106</v>
      </c>
      <c r="G33" s="143" t="s">
        <v>106</v>
      </c>
      <c r="H33" s="143" t="s">
        <v>106</v>
      </c>
      <c r="I33" s="143" t="s">
        <v>106</v>
      </c>
      <c r="J33" s="143" t="s">
        <v>106</v>
      </c>
      <c r="K33" s="143" t="s">
        <v>106</v>
      </c>
      <c r="L33" s="143" t="s">
        <v>106</v>
      </c>
      <c r="M33" s="143" t="s">
        <v>106</v>
      </c>
      <c r="N33" s="143" t="s">
        <v>106</v>
      </c>
      <c r="O33" s="62" t="s">
        <v>107</v>
      </c>
      <c r="P33" s="62" t="s">
        <v>108</v>
      </c>
      <c r="Q33" s="62" t="s">
        <v>109</v>
      </c>
      <c r="R33" s="41"/>
      <c r="S33" s="41"/>
      <c r="T33" s="41"/>
      <c r="U33" s="41"/>
      <c r="V33" s="41"/>
      <c r="W33" s="41"/>
      <c r="X33" s="41" t="s">
        <v>29</v>
      </c>
      <c r="Y33" s="41"/>
      <c r="Z33" s="41"/>
      <c r="AA33" s="41"/>
      <c r="AB33" s="41"/>
      <c r="AC33" s="41"/>
      <c r="AD33" s="41" t="s">
        <v>29</v>
      </c>
      <c r="AE33" s="41"/>
      <c r="AF33" s="41"/>
      <c r="AG33" s="41"/>
      <c r="AH33" s="41" t="s">
        <v>29</v>
      </c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144">
        <f t="shared" si="0"/>
        <v>0</v>
      </c>
      <c r="CC33" s="145"/>
      <c r="CD33" s="144">
        <f t="shared" si="1"/>
        <v>0</v>
      </c>
      <c r="CE33" s="145"/>
      <c r="CF33" s="144">
        <f t="shared" si="2"/>
        <v>0</v>
      </c>
      <c r="CG33" s="14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</row>
    <row r="34" spans="1:243" s="72" customFormat="1" ht="18" customHeight="1">
      <c r="A34" s="69">
        <v>22</v>
      </c>
      <c r="B34" s="139" t="s">
        <v>110</v>
      </c>
      <c r="C34" s="139" t="s">
        <v>110</v>
      </c>
      <c r="D34" s="139" t="s">
        <v>110</v>
      </c>
      <c r="E34" s="139" t="s">
        <v>110</v>
      </c>
      <c r="F34" s="139" t="s">
        <v>110</v>
      </c>
      <c r="G34" s="139" t="s">
        <v>110</v>
      </c>
      <c r="H34" s="139" t="s">
        <v>110</v>
      </c>
      <c r="I34" s="139" t="s">
        <v>110</v>
      </c>
      <c r="J34" s="139" t="s">
        <v>110</v>
      </c>
      <c r="K34" s="139" t="s">
        <v>110</v>
      </c>
      <c r="L34" s="139" t="s">
        <v>110</v>
      </c>
      <c r="M34" s="139" t="s">
        <v>110</v>
      </c>
      <c r="N34" s="139" t="s">
        <v>110</v>
      </c>
      <c r="O34" s="70">
        <v>1107092021</v>
      </c>
      <c r="P34" s="70" t="s">
        <v>111</v>
      </c>
      <c r="Q34" s="70" t="s">
        <v>112</v>
      </c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140">
        <f t="shared" si="0"/>
        <v>0</v>
      </c>
      <c r="CC34" s="141"/>
      <c r="CD34" s="140">
        <f t="shared" si="1"/>
        <v>0</v>
      </c>
      <c r="CE34" s="141"/>
      <c r="CF34" s="140">
        <f t="shared" si="2"/>
        <v>0</v>
      </c>
      <c r="CG34" s="142"/>
    </row>
    <row r="35" spans="1:243" s="44" customFormat="1" ht="18" customHeight="1">
      <c r="A35" s="49"/>
      <c r="B35" s="57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9"/>
      <c r="O35" s="59"/>
      <c r="P35" s="59"/>
      <c r="Q35" s="6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144">
        <f t="shared" si="0"/>
        <v>0</v>
      </c>
      <c r="CC35" s="145"/>
      <c r="CD35" s="144">
        <f t="shared" si="1"/>
        <v>0</v>
      </c>
      <c r="CE35" s="145"/>
      <c r="CF35" s="144">
        <f t="shared" si="2"/>
        <v>0</v>
      </c>
      <c r="CG35" s="146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</row>
    <row r="36" spans="1:243" s="53" customFormat="1" ht="18" customHeight="1">
      <c r="A36" s="55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5"/>
      <c r="O36" s="54"/>
      <c r="P36" s="54"/>
      <c r="Q36" s="56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144">
        <f t="shared" si="0"/>
        <v>0</v>
      </c>
      <c r="CC36" s="145"/>
      <c r="CD36" s="144">
        <f t="shared" si="1"/>
        <v>0</v>
      </c>
      <c r="CE36" s="145"/>
      <c r="CF36" s="144">
        <f t="shared" si="2"/>
        <v>0</v>
      </c>
      <c r="CG36" s="146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</row>
    <row r="37" spans="1:243" s="39" customFormat="1" ht="20.100000000000001" customHeight="1">
      <c r="A37" s="166" t="s">
        <v>113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50"/>
      <c r="P37" s="50"/>
      <c r="Q37" s="50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144">
        <f t="shared" si="0"/>
        <v>0</v>
      </c>
      <c r="CC37" s="145"/>
      <c r="CD37" s="144">
        <f t="shared" si="1"/>
        <v>0</v>
      </c>
      <c r="CE37" s="145"/>
      <c r="CF37" s="144">
        <f t="shared" si="2"/>
        <v>0</v>
      </c>
      <c r="CG37" s="146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</row>
    <row r="38" spans="1:243" s="6" customFormat="1" ht="62.25" customHeight="1">
      <c r="A38" s="156" t="s">
        <v>114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8"/>
      <c r="BM38" s="158"/>
      <c r="BN38" s="158"/>
      <c r="BO38" s="158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8"/>
      <c r="CC38" s="158"/>
      <c r="CD38" s="158"/>
      <c r="CE38" s="158"/>
      <c r="CF38" s="158"/>
      <c r="CG38" s="159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</row>
    <row r="39" spans="1:243" s="6" customFormat="1" ht="36.75" customHeight="1" thickBot="1">
      <c r="A39" s="160" t="s">
        <v>115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2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</row>
    <row r="40" spans="1:243" s="8" customFormat="1" ht="24.95" customHeight="1">
      <c r="A40" s="2" t="s">
        <v>116</v>
      </c>
      <c r="B40" s="2"/>
      <c r="C40" s="2"/>
      <c r="D40" s="2"/>
      <c r="E40" s="2"/>
      <c r="F40" s="2"/>
      <c r="G40" s="2"/>
      <c r="H40" s="2" t="s">
        <v>117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3"/>
      <c r="AI40" s="3"/>
      <c r="AJ40" s="3"/>
      <c r="AK40" s="3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</row>
    <row r="41" spans="1:243" s="8" customFormat="1" ht="24.95" customHeight="1"/>
    <row r="42" spans="1:243" s="8" customFormat="1" ht="24.95" customHeight="1"/>
    <row r="43" spans="1:243" s="8" customFormat="1" ht="24.95" customHeight="1"/>
    <row r="44" spans="1:243" s="8" customFormat="1" ht="24.95" hidden="1" customHeight="1">
      <c r="CJ44"/>
      <c r="CK44"/>
      <c r="CL44"/>
      <c r="CM44"/>
      <c r="CN44"/>
      <c r="CO44" s="3"/>
      <c r="CP44" s="3"/>
    </row>
    <row r="45" spans="1:243" s="8" customFormat="1" ht="24.95" hidden="1" customHeight="1">
      <c r="CJ45" s="3"/>
      <c r="CK45"/>
      <c r="CL45"/>
      <c r="CM45"/>
      <c r="CN45" s="19"/>
      <c r="CO45" s="3" t="s">
        <v>118</v>
      </c>
      <c r="CP45" s="3" t="s">
        <v>118</v>
      </c>
    </row>
    <row r="46" spans="1:243" s="8" customFormat="1" ht="18" hidden="1">
      <c r="CJ46" s="3"/>
      <c r="CK46"/>
      <c r="CL46"/>
      <c r="CM46"/>
      <c r="CN46" s="3" t="s">
        <v>119</v>
      </c>
      <c r="CO46" s="21" t="s">
        <v>120</v>
      </c>
      <c r="CP46" s="22">
        <v>224207</v>
      </c>
      <c r="CQ46" s="23">
        <v>30091242</v>
      </c>
    </row>
    <row r="47" spans="1:243" s="8" customFormat="1" ht="18" hidden="1">
      <c r="CJ47" s="3"/>
      <c r="CK47"/>
      <c r="CL47"/>
      <c r="CM47"/>
      <c r="CN47" s="3" t="s">
        <v>121</v>
      </c>
      <c r="CO47" s="21" t="s">
        <v>120</v>
      </c>
      <c r="CP47" s="22">
        <v>224207</v>
      </c>
      <c r="CQ47" s="23">
        <v>30091332</v>
      </c>
    </row>
    <row r="48" spans="1:243" s="8" customFormat="1" ht="18" hidden="1">
      <c r="CJ48"/>
      <c r="CK48"/>
      <c r="CL48"/>
      <c r="CM48"/>
      <c r="CN48" s="3" t="s">
        <v>122</v>
      </c>
      <c r="CO48" s="21" t="s">
        <v>123</v>
      </c>
      <c r="CP48" s="22">
        <v>921416</v>
      </c>
      <c r="CQ48" s="23">
        <v>30091003</v>
      </c>
    </row>
    <row r="49" spans="88:95" s="8" customFormat="1" ht="13.5" hidden="1" customHeight="1">
      <c r="CJ49"/>
      <c r="CK49"/>
      <c r="CL49"/>
      <c r="CM49"/>
      <c r="CN49" s="20"/>
      <c r="CO49" s="21" t="s">
        <v>124</v>
      </c>
      <c r="CP49" s="22">
        <v>223224</v>
      </c>
      <c r="CQ49" s="24">
        <v>302509005</v>
      </c>
    </row>
    <row r="50" spans="88:95" s="8" customFormat="1" ht="18" hidden="1">
      <c r="CJ50"/>
      <c r="CK50"/>
      <c r="CL50"/>
      <c r="CM50"/>
      <c r="CN50" s="19"/>
      <c r="CO50" s="21" t="s">
        <v>125</v>
      </c>
      <c r="CP50" s="22">
        <v>831206</v>
      </c>
      <c r="CQ50" s="23">
        <v>30091362</v>
      </c>
    </row>
    <row r="51" spans="88:95" s="8" customFormat="1" ht="18">
      <c r="CJ51"/>
      <c r="CK51"/>
      <c r="CL51"/>
      <c r="CM51"/>
      <c r="CN51" s="19"/>
      <c r="CO51" s="21" t="s">
        <v>126</v>
      </c>
      <c r="CP51" s="22">
        <v>921415</v>
      </c>
      <c r="CQ51" s="23">
        <v>30091244</v>
      </c>
    </row>
    <row r="52" spans="88:95" s="8" customFormat="1" ht="18">
      <c r="CJ52"/>
      <c r="CK52"/>
      <c r="CL52"/>
      <c r="CM52"/>
      <c r="CN52" s="19"/>
      <c r="CO52" s="21" t="s">
        <v>127</v>
      </c>
      <c r="CP52" s="22">
        <v>921414</v>
      </c>
      <c r="CQ52" s="23">
        <v>30091243</v>
      </c>
    </row>
    <row r="53" spans="88:95" s="8" customFormat="1" ht="18">
      <c r="CJ53"/>
      <c r="CK53"/>
      <c r="CL53"/>
      <c r="CM53"/>
      <c r="CN53" s="19"/>
      <c r="CO53" s="21" t="s">
        <v>128</v>
      </c>
      <c r="CP53" s="22">
        <v>831205</v>
      </c>
      <c r="CQ53" s="23">
        <v>30091001</v>
      </c>
    </row>
    <row r="54" spans="88:95" s="8" customFormat="1" ht="18">
      <c r="CJ54"/>
      <c r="CK54"/>
      <c r="CL54"/>
      <c r="CM54"/>
      <c r="CN54" s="20"/>
      <c r="CO54" s="21" t="s">
        <v>129</v>
      </c>
      <c r="CP54" s="22">
        <v>122119</v>
      </c>
      <c r="CQ54" s="23">
        <v>302509009</v>
      </c>
    </row>
    <row r="55" spans="88:95" s="8" customFormat="1" ht="18">
      <c r="CJ55"/>
      <c r="CK55"/>
      <c r="CL55"/>
      <c r="CM55"/>
      <c r="CN55" s="48"/>
      <c r="CO55" s="21" t="s">
        <v>130</v>
      </c>
      <c r="CP55" s="22">
        <v>921220</v>
      </c>
      <c r="CQ55" s="23">
        <v>302509011</v>
      </c>
    </row>
    <row r="56" spans="88:95" s="8" customFormat="1" ht="18">
      <c r="CJ56"/>
      <c r="CK56"/>
      <c r="CL56"/>
      <c r="CM56"/>
      <c r="CN56" s="20"/>
      <c r="CO56" s="21" t="s">
        <v>131</v>
      </c>
      <c r="CP56" s="22">
        <v>223310</v>
      </c>
      <c r="CQ56" s="23">
        <v>302509002</v>
      </c>
    </row>
    <row r="57" spans="88:95" s="8" customFormat="1" ht="18">
      <c r="CJ57"/>
      <c r="CK57"/>
      <c r="CL57"/>
      <c r="CM57"/>
      <c r="CN57" s="19"/>
      <c r="CO57" s="21" t="s">
        <v>132</v>
      </c>
      <c r="CP57" s="22">
        <v>937116</v>
      </c>
      <c r="CQ57" s="24">
        <v>302509004</v>
      </c>
    </row>
    <row r="58" spans="88:95" s="8" customFormat="1" ht="18">
      <c r="CJ58"/>
      <c r="CK58"/>
      <c r="CL58"/>
      <c r="CM58"/>
      <c r="CN58" s="19"/>
      <c r="CO58" s="21" t="s">
        <v>133</v>
      </c>
      <c r="CP58" s="22">
        <v>932200</v>
      </c>
      <c r="CQ58" s="25">
        <v>30081229</v>
      </c>
    </row>
    <row r="59" spans="88:95" s="8" customFormat="1" ht="18">
      <c r="CJ59"/>
      <c r="CK59"/>
      <c r="CL59"/>
      <c r="CM59"/>
      <c r="CN59" s="19"/>
      <c r="CO59" s="21" t="s">
        <v>133</v>
      </c>
      <c r="CP59" s="22">
        <v>932200</v>
      </c>
      <c r="CQ59" s="23">
        <v>30081340</v>
      </c>
    </row>
    <row r="60" spans="88:95" s="8" customFormat="1" ht="18">
      <c r="CJ60"/>
      <c r="CK60"/>
      <c r="CL60"/>
      <c r="CM60"/>
      <c r="CN60" s="19"/>
      <c r="CO60" s="21" t="s">
        <v>134</v>
      </c>
      <c r="CP60" s="22">
        <v>932404</v>
      </c>
      <c r="CQ60" s="23">
        <v>302509007</v>
      </c>
    </row>
    <row r="61" spans="88:95" s="8" customFormat="1" ht="18">
      <c r="CJ61"/>
      <c r="CK61"/>
      <c r="CL61"/>
      <c r="CM61"/>
      <c r="CN61" s="19"/>
      <c r="CO61" s="21" t="s">
        <v>135</v>
      </c>
      <c r="CP61" s="22">
        <v>831104</v>
      </c>
      <c r="CQ61" s="23">
        <v>302509010</v>
      </c>
    </row>
    <row r="62" spans="88:95" s="8" customFormat="1" ht="18">
      <c r="CJ62"/>
      <c r="CK62"/>
      <c r="CL62"/>
      <c r="CM62"/>
      <c r="CN62" s="19"/>
      <c r="CO62" s="21" t="s">
        <v>136</v>
      </c>
      <c r="CP62" s="22">
        <v>228101</v>
      </c>
      <c r="CQ62" s="24">
        <v>302509006</v>
      </c>
    </row>
    <row r="63" spans="88:95" s="8" customFormat="1" ht="18">
      <c r="CJ63"/>
      <c r="CK63"/>
      <c r="CL63"/>
      <c r="CM63"/>
      <c r="CN63" s="19"/>
      <c r="CO63" s="21" t="s">
        <v>137</v>
      </c>
      <c r="CP63" s="22">
        <v>217303</v>
      </c>
      <c r="CQ63" s="24">
        <v>302509003</v>
      </c>
    </row>
    <row r="64" spans="88:95" s="8" customFormat="1" ht="18">
      <c r="CJ64"/>
      <c r="CK64"/>
      <c r="CL64"/>
      <c r="CM64"/>
      <c r="CN64" s="19"/>
      <c r="CO64" s="21" t="s">
        <v>138</v>
      </c>
      <c r="CP64" s="22">
        <v>122113</v>
      </c>
      <c r="CQ64" s="23">
        <v>302509008</v>
      </c>
    </row>
    <row r="65" spans="93:95" s="8" customFormat="1" ht="18">
      <c r="CO65" s="21" t="s">
        <v>139</v>
      </c>
      <c r="CP65" s="22">
        <v>921410</v>
      </c>
      <c r="CQ65" s="23">
        <v>30081046</v>
      </c>
    </row>
    <row r="66" spans="93:95" s="8" customFormat="1" ht="18">
      <c r="CO66" s="21" t="s">
        <v>140</v>
      </c>
      <c r="CP66" s="22">
        <v>921411</v>
      </c>
      <c r="CQ66" s="23">
        <v>30081047</v>
      </c>
    </row>
    <row r="67" spans="93:95" s="8" customFormat="1" ht="18">
      <c r="CO67" s="21" t="s">
        <v>141</v>
      </c>
      <c r="CP67" s="22">
        <v>932200</v>
      </c>
      <c r="CQ67" s="23">
        <v>30071472</v>
      </c>
    </row>
    <row r="68" spans="93:95" s="8" customFormat="1">
      <c r="CO68" s="26" t="s">
        <v>142</v>
      </c>
      <c r="CP68" s="5">
        <v>224207</v>
      </c>
      <c r="CQ68" s="27"/>
    </row>
    <row r="69" spans="93:95" s="8" customFormat="1">
      <c r="CO69" s="26" t="s">
        <v>143</v>
      </c>
      <c r="CP69" s="5">
        <v>921415</v>
      </c>
      <c r="CQ69" s="27"/>
    </row>
    <row r="70" spans="93:95" s="8" customFormat="1">
      <c r="CO70" s="26" t="s">
        <v>144</v>
      </c>
      <c r="CP70" s="5">
        <v>921414</v>
      </c>
      <c r="CQ70" s="27"/>
    </row>
    <row r="71" spans="93:95" s="8" customFormat="1"/>
    <row r="72" spans="93:95" s="8" customFormat="1"/>
    <row r="73" spans="93:95" s="8" customFormat="1"/>
    <row r="74" spans="93:95" s="8" customFormat="1"/>
    <row r="75" spans="93:95" s="8" customFormat="1"/>
    <row r="76" spans="93:95" s="8" customFormat="1"/>
    <row r="77" spans="93:95" s="8" customFormat="1"/>
    <row r="78" spans="93:95" s="8" customFormat="1"/>
    <row r="79" spans="93:95" s="8" customFormat="1"/>
    <row r="80" spans="93:95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</sheetData>
  <mergeCells count="159">
    <mergeCell ref="A38:CG38"/>
    <mergeCell ref="A39:CG39"/>
    <mergeCell ref="B36:N36"/>
    <mergeCell ref="CB36:CC36"/>
    <mergeCell ref="CD36:CE36"/>
    <mergeCell ref="CF36:CG36"/>
    <mergeCell ref="A37:N37"/>
    <mergeCell ref="CB37:CC37"/>
    <mergeCell ref="CD37:CE37"/>
    <mergeCell ref="CF37:CG37"/>
    <mergeCell ref="B34:N34"/>
    <mergeCell ref="CB34:CC34"/>
    <mergeCell ref="CD34:CE34"/>
    <mergeCell ref="CF34:CG34"/>
    <mergeCell ref="CB35:CC35"/>
    <mergeCell ref="CD35:CE35"/>
    <mergeCell ref="CF35:CG35"/>
    <mergeCell ref="B32:N32"/>
    <mergeCell ref="CB32:CC32"/>
    <mergeCell ref="CD32:CE32"/>
    <mergeCell ref="CF32:CG32"/>
    <mergeCell ref="B33:N33"/>
    <mergeCell ref="CB33:CC33"/>
    <mergeCell ref="CD33:CE33"/>
    <mergeCell ref="CF33:CG33"/>
    <mergeCell ref="B30:N30"/>
    <mergeCell ref="CB30:CC30"/>
    <mergeCell ref="CD30:CE30"/>
    <mergeCell ref="CF30:CG30"/>
    <mergeCell ref="B31:N31"/>
    <mergeCell ref="CB31:CC31"/>
    <mergeCell ref="CD31:CE31"/>
    <mergeCell ref="CF31:CG31"/>
    <mergeCell ref="B28:N28"/>
    <mergeCell ref="CB28:CC28"/>
    <mergeCell ref="CD28:CE28"/>
    <mergeCell ref="CF28:CG28"/>
    <mergeCell ref="B29:N29"/>
    <mergeCell ref="CB29:CC29"/>
    <mergeCell ref="CD29:CE29"/>
    <mergeCell ref="CF29:CG29"/>
    <mergeCell ref="B26:N26"/>
    <mergeCell ref="CB26:CC26"/>
    <mergeCell ref="CD26:CE26"/>
    <mergeCell ref="CF26:CG26"/>
    <mergeCell ref="B27:N27"/>
    <mergeCell ref="CB27:CC27"/>
    <mergeCell ref="CD27:CE27"/>
    <mergeCell ref="CF27:CG27"/>
    <mergeCell ref="B24:N24"/>
    <mergeCell ref="CB24:CC24"/>
    <mergeCell ref="CD24:CE24"/>
    <mergeCell ref="CF24:CG24"/>
    <mergeCell ref="B25:N25"/>
    <mergeCell ref="CB25:CC25"/>
    <mergeCell ref="CD25:CE25"/>
    <mergeCell ref="CF25:CG25"/>
    <mergeCell ref="B22:N22"/>
    <mergeCell ref="CB22:CC22"/>
    <mergeCell ref="CD22:CE22"/>
    <mergeCell ref="CF22:CG22"/>
    <mergeCell ref="B23:N23"/>
    <mergeCell ref="CB23:CC23"/>
    <mergeCell ref="CD23:CE23"/>
    <mergeCell ref="CF23:CG23"/>
    <mergeCell ref="B20:N20"/>
    <mergeCell ref="CB20:CC20"/>
    <mergeCell ref="CD20:CE20"/>
    <mergeCell ref="CF20:CG20"/>
    <mergeCell ref="B21:N21"/>
    <mergeCell ref="CB21:CC21"/>
    <mergeCell ref="CD21:CE21"/>
    <mergeCell ref="CF21:CG21"/>
    <mergeCell ref="B18:N18"/>
    <mergeCell ref="CB18:CC18"/>
    <mergeCell ref="CD18:CE18"/>
    <mergeCell ref="CF18:CG18"/>
    <mergeCell ref="B19:N19"/>
    <mergeCell ref="CB19:CC19"/>
    <mergeCell ref="CD19:CE19"/>
    <mergeCell ref="CF19:CG19"/>
    <mergeCell ref="B16:N16"/>
    <mergeCell ref="CB16:CC16"/>
    <mergeCell ref="CD16:CE16"/>
    <mergeCell ref="CF16:CG16"/>
    <mergeCell ref="B17:N17"/>
    <mergeCell ref="CB17:CC17"/>
    <mergeCell ref="CD17:CE17"/>
    <mergeCell ref="CF17:CG17"/>
    <mergeCell ref="B14:N14"/>
    <mergeCell ref="CB14:CC14"/>
    <mergeCell ref="CD14:CE14"/>
    <mergeCell ref="CF14:CG14"/>
    <mergeCell ref="B15:N15"/>
    <mergeCell ref="CB15:CC15"/>
    <mergeCell ref="CD15:CE15"/>
    <mergeCell ref="CF15:CG15"/>
    <mergeCell ref="CB12:CC12"/>
    <mergeCell ref="CD12:CE12"/>
    <mergeCell ref="CF12:CG12"/>
    <mergeCell ref="B13:N13"/>
    <mergeCell ref="CB13:CC13"/>
    <mergeCell ref="CD13:CE13"/>
    <mergeCell ref="CF13:CG13"/>
    <mergeCell ref="BT11:BU11"/>
    <mergeCell ref="BV11:BW11"/>
    <mergeCell ref="BX11:BY11"/>
    <mergeCell ref="BZ11:CA11"/>
    <mergeCell ref="BD11:BE11"/>
    <mergeCell ref="BF11:BG11"/>
    <mergeCell ref="BH11:BI11"/>
    <mergeCell ref="BJ11:BK11"/>
    <mergeCell ref="BL11:BM11"/>
    <mergeCell ref="BN11:BO11"/>
    <mergeCell ref="V11:W11"/>
    <mergeCell ref="X11:Y11"/>
    <mergeCell ref="Z11:AA11"/>
    <mergeCell ref="AB11:AC11"/>
    <mergeCell ref="AD11:AE11"/>
    <mergeCell ref="AF11:AG11"/>
    <mergeCell ref="AH11:AI11"/>
    <mergeCell ref="BP11:BQ11"/>
    <mergeCell ref="BR11:BS11"/>
    <mergeCell ref="A9:BB9"/>
    <mergeCell ref="BC9:BI9"/>
    <mergeCell ref="BJ9:BS9"/>
    <mergeCell ref="BT9:BU9"/>
    <mergeCell ref="BV9:CG9"/>
    <mergeCell ref="A10:A12"/>
    <mergeCell ref="B10:N12"/>
    <mergeCell ref="O10:O12"/>
    <mergeCell ref="P10:P12"/>
    <mergeCell ref="Q10:Q12"/>
    <mergeCell ref="R10:CA10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CB10:CG11"/>
    <mergeCell ref="R11:S11"/>
    <mergeCell ref="T11:U11"/>
    <mergeCell ref="I1:BU6"/>
    <mergeCell ref="BY1:CG6"/>
    <mergeCell ref="A6:G6"/>
    <mergeCell ref="A7:L7"/>
    <mergeCell ref="M7:BB7"/>
    <mergeCell ref="BF7:BL7"/>
    <mergeCell ref="BU7:CG7"/>
    <mergeCell ref="A8:E8"/>
    <mergeCell ref="F8:J8"/>
    <mergeCell ref="K8:L8"/>
    <mergeCell ref="N8:R8"/>
    <mergeCell ref="X8:CG8"/>
  </mergeCells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R36:CA36 BV13:BV35 BX13:BX35 BZ13:BZ35">
    <cfRule type="containsText" dxfId="439" priority="85" operator="containsText" text="F">
      <formula>NOT(ISERROR(SEARCH("F",R13)))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R36:CA36">
    <cfRule type="containsText" dxfId="438" priority="83" operator="containsText" text="E">
      <formula>NOT(ISERROR(SEARCH("E",R13)))</formula>
    </cfRule>
    <cfRule type="containsText" dxfId="437" priority="84" operator="containsText" text="R">
      <formula>NOT(ISERROR(SEARCH("R",R13)))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BV13:BV35 BX13:BX35 BZ13:BZ35 R36:CA36">
    <cfRule type="containsText" dxfId="436" priority="86" operator="containsText" text="E">
      <formula>NOT(ISERROR(SEARCH("E",R13)))</formula>
    </cfRule>
    <cfRule type="containsText" dxfId="435" priority="88" operator="containsText" text="R">
      <formula>NOT(ISERROR(SEARCH("R",R13)))</formula>
    </cfRule>
    <cfRule type="containsText" dxfId="434" priority="87" operator="containsText" text="F">
      <formula>NOT(ISERROR(SEARCH("F",R13)))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">
    <cfRule type="containsText" dxfId="433" priority="82" operator="containsText" text="R">
      <formula>NOT(ISERROR(SEARCH("R",R13)))</formula>
    </cfRule>
    <cfRule type="containsText" dxfId="432" priority="81" operator="containsText" text="E">
      <formula>NOT(ISERROR(SEARCH("E",R13)))</formula>
    </cfRule>
  </conditionalFormatting>
  <conditionalFormatting sqref="R17:R35 T17:T35 V17:V35 X17:X35 Z17:Z35 AB17:AB35 AD17:AD35 AF17:AF35 AH17:AH35 AJ17:AJ35 AL17:AL35 AN17:AN35 AP17:AP35 AR17:AR35 AT17:AT35 AV17:AV35 AX17:AX35 AZ17:AZ35 BB17:BB35 BD17:BD35 BF17:BF35 BH17:BH35 BJ17:BJ35 BL17:BL35 BN17:BN35 BP17:BP35 BR17:BR35 BT17:BT35">
    <cfRule type="containsText" dxfId="431" priority="77" stopIfTrue="1" operator="containsText" text="F">
      <formula>NOT(ISERROR(SEARCH("F",R17)))</formula>
    </cfRule>
    <cfRule type="containsText" dxfId="430" priority="78" stopIfTrue="1" operator="containsText" text="R">
      <formula>NOT(ISERROR(SEARCH("R",R17)))</formula>
    </cfRule>
    <cfRule type="containsText" dxfId="429" priority="76" operator="containsText" text="E">
      <formula>NOT(ISERROR(SEARCH("E",R17)))</formula>
    </cfRule>
  </conditionalFormatting>
  <conditionalFormatting sqref="R36:CA36">
    <cfRule type="containsText" dxfId="428" priority="80" operator="containsText" text="R">
      <formula>NOT(ISERROR(SEARCH("R",R36)))</formula>
    </cfRule>
    <cfRule type="containsText" dxfId="427" priority="79" operator="containsText" text="E">
      <formula>NOT(ISERROR(SEARCH("E",R36)))</formula>
    </cfRule>
  </conditionalFormatting>
  <conditionalFormatting sqref="S13:S17 U13:U17 W13:W17 Y13:Y17 AA13:AA17 AC13:AC17 AE13:AE17 AG13:AG17 AI13:AI17 AK13:AK17 AM13:AM17 AO13:AO17 AQ13:AQ17 AS13:AS17 AU13:AU17 AW13:AW17 AY13:AY17 BA13:BA17 BC13:BC17 BE13:BE17 BG13:BG17 BI13:BI17 BK13:BK17 BM13:BM17 BO13:BO17 BQ13:BQ17 BS13:BS17 BU13:BU17">
    <cfRule type="containsText" dxfId="426" priority="65" operator="containsText" text="R">
      <formula>NOT(ISERROR(SEARCH("R",S13)))</formula>
    </cfRule>
    <cfRule type="containsText" dxfId="425" priority="64" operator="containsText" text="E">
      <formula>NOT(ISERROR(SEARCH("E",S13)))</formula>
    </cfRule>
  </conditionalFormatting>
  <conditionalFormatting sqref="S13:S19 U13:U19 W13:W19 Y13:Y19 AA13:AA19 AC13:AC19 AE13:AE19 AG13:AG19 AI13:AI19 AK13:AK19 AM13:AM19 AO13:AO19 AQ13:AQ19 AS13:AS19 AU13:AU19 AW13:AW19 AY13:AY19 BA13:BA19 BC13:BC19 BE13:BE19 BG13:BG19 BI13:BI19 BK13:BK19 BM13:BM19 BO13:BO19 BQ13:BQ19 BS13:BS19 BU13:BU19">
    <cfRule type="containsText" dxfId="424" priority="66" operator="containsText" text="E">
      <formula>NOT(ISERROR(SEARCH("E",S13)))</formula>
    </cfRule>
    <cfRule type="containsText" dxfId="423" priority="70" operator="containsText" text="F">
      <formula>NOT(ISERROR(SEARCH("F",S13)))</formula>
    </cfRule>
    <cfRule type="containsText" dxfId="422" priority="68" operator="containsText" text="F">
      <formula>NOT(ISERROR(SEARCH("F",S13)))</formula>
    </cfRule>
    <cfRule type="containsText" dxfId="421" priority="67" operator="containsText" text="R">
      <formula>NOT(ISERROR(SEARCH("R",S13)))</formula>
    </cfRule>
  </conditionalFormatting>
  <conditionalFormatting sqref="S13:S35 U13:U35 W13:W35 Y13:Y35 AA13:AA35 AC13:AC35 AE13:AE35 AG13:AG35 AI13:AI35 AK13:AK35 AM13:AM35 AO13:AO35 AQ13:AQ35 AS13:AS35 AU13:AU35 AW13:AW35 AY13:AY35 BA13:BA35 BC13:BC35 BE13:BE35 BG13:BG35 BI13:BI35 BK13:BK35 BM13:BM35 BO13:BO35 BQ13:BQ35 BS13:BS35 BU13:BV35">
    <cfRule type="containsText" dxfId="420" priority="71" operator="containsText" text="R">
      <formula>NOT(ISERROR(SEARCH("R",S13)))</formula>
    </cfRule>
    <cfRule type="containsText" dxfId="419" priority="69" operator="containsText" text="E">
      <formula>NOT(ISERROR(SEARCH("E",S13)))</formula>
    </cfRule>
  </conditionalFormatting>
  <conditionalFormatting sqref="S14 U14 W14 Y14 AA14 AC14 AE14 AG14 AI14 AK14 AM14 AO14 AQ14 AS14 AU14 AW14 AY14 BA14 BC14 BE14 BG14 BI14 BK14 BM14 BO14 BQ14 BS14 BU14">
    <cfRule type="containsText" dxfId="418" priority="63" operator="containsText" text="R">
      <formula>NOT(ISERROR(SEARCH("R",S14)))</formula>
    </cfRule>
    <cfRule type="containsText" dxfId="417" priority="62" operator="containsText" text="F">
      <formula>NOT(ISERROR(SEARCH("F",S14)))</formula>
    </cfRule>
    <cfRule type="containsText" dxfId="416" priority="61" operator="containsText" text="E">
      <formula>NOT(ISERROR(SEARCH("E",S14)))</formula>
    </cfRule>
  </conditionalFormatting>
  <conditionalFormatting sqref="S20:S35 U20:U35 W20:W35 Y20:Y35 AA20:AA35 AC20:AC35 AE20:AE35 AG20:AG35 AI20:AI35 AK20:AK35 AM20:AM35 AO20:AO35 AQ20:AQ35 AS20:AS35 AU20:AU35 AW20:AW35 AY20:AY35 BA20:BA35 BC20:BC35 BE20:BE35 BG20:BG35 BI20:BI35 BK20:BK35 BM20:BM35 BO20:BO35 BQ20:BQ35 BS20:BS35 BU20:BU35">
    <cfRule type="containsText" dxfId="415" priority="75" operator="containsText" text="R">
      <formula>NOT(ISERROR(SEARCH("R",S20)))</formula>
    </cfRule>
    <cfRule type="containsText" dxfId="414" priority="74" operator="containsText" text="F">
      <formula>NOT(ISERROR(SEARCH("F",S20)))</formula>
    </cfRule>
    <cfRule type="containsText" dxfId="413" priority="73" operator="containsText" text="E">
      <formula>NOT(ISERROR(SEARCH("E",S20)))</formula>
    </cfRule>
    <cfRule type="containsText" dxfId="412" priority="72" operator="containsText" text="F">
      <formula>NOT(ISERROR(SEARCH("F",S20)))</formula>
    </cfRule>
  </conditionalFormatting>
  <conditionalFormatting sqref="BV13:BV35">
    <cfRule type="containsText" dxfId="411" priority="60" operator="containsText" text="R">
      <formula>NOT(ISERROR(SEARCH("R",BV13)))</formula>
    </cfRule>
    <cfRule type="containsText" dxfId="410" priority="59" operator="containsText" text="E">
      <formula>NOT(ISERROR(SEARCH("E",BV13)))</formula>
    </cfRule>
  </conditionalFormatting>
  <conditionalFormatting sqref="BV17:BV35">
    <cfRule type="containsText" dxfId="409" priority="58" stopIfTrue="1" operator="containsText" text="R">
      <formula>NOT(ISERROR(SEARCH("R",BV17)))</formula>
    </cfRule>
    <cfRule type="containsText" dxfId="408" priority="57" stopIfTrue="1" operator="containsText" text="F">
      <formula>NOT(ISERROR(SEARCH("F",BV17)))</formula>
    </cfRule>
    <cfRule type="containsText" dxfId="407" priority="56" operator="containsText" text="E">
      <formula>NOT(ISERROR(SEARCH("E",BV17)))</formula>
    </cfRule>
  </conditionalFormatting>
  <conditionalFormatting sqref="BW13:BW17">
    <cfRule type="containsText" dxfId="406" priority="44" operator="containsText" text="E">
      <formula>NOT(ISERROR(SEARCH("E",BW13)))</formula>
    </cfRule>
    <cfRule type="containsText" dxfId="405" priority="45" operator="containsText" text="R">
      <formula>NOT(ISERROR(SEARCH("R",BW13)))</formula>
    </cfRule>
  </conditionalFormatting>
  <conditionalFormatting sqref="BW13:BW19">
    <cfRule type="containsText" dxfId="404" priority="48" operator="containsText" text="F">
      <formula>NOT(ISERROR(SEARCH("F",BW13)))</formula>
    </cfRule>
    <cfRule type="containsText" dxfId="403" priority="46" operator="containsText" text="E">
      <formula>NOT(ISERROR(SEARCH("E",BW13)))</formula>
    </cfRule>
    <cfRule type="containsText" dxfId="402" priority="47" operator="containsText" text="R">
      <formula>NOT(ISERROR(SEARCH("R",BW13)))</formula>
    </cfRule>
    <cfRule type="containsText" dxfId="401" priority="50" operator="containsText" text="F">
      <formula>NOT(ISERROR(SEARCH("F",BW13)))</formula>
    </cfRule>
  </conditionalFormatting>
  <conditionalFormatting sqref="BW14">
    <cfRule type="containsText" dxfId="400" priority="43" operator="containsText" text="R">
      <formula>NOT(ISERROR(SEARCH("R",BW14)))</formula>
    </cfRule>
    <cfRule type="containsText" dxfId="399" priority="42" operator="containsText" text="F">
      <formula>NOT(ISERROR(SEARCH("F",BW14)))</formula>
    </cfRule>
    <cfRule type="containsText" dxfId="398" priority="41" operator="containsText" text="E">
      <formula>NOT(ISERROR(SEARCH("E",BW14)))</formula>
    </cfRule>
  </conditionalFormatting>
  <conditionalFormatting sqref="BW20:BW35">
    <cfRule type="containsText" dxfId="397" priority="52" operator="containsText" text="F">
      <formula>NOT(ISERROR(SEARCH("F",BW20)))</formula>
    </cfRule>
    <cfRule type="containsText" dxfId="396" priority="53" operator="containsText" text="E">
      <formula>NOT(ISERROR(SEARCH("E",BW20)))</formula>
    </cfRule>
    <cfRule type="containsText" dxfId="395" priority="54" operator="containsText" text="F">
      <formula>NOT(ISERROR(SEARCH("F",BW20)))</formula>
    </cfRule>
    <cfRule type="containsText" dxfId="394" priority="55" operator="containsText" text="R">
      <formula>NOT(ISERROR(SEARCH("R",BW20)))</formula>
    </cfRule>
  </conditionalFormatting>
  <conditionalFormatting sqref="BW13:BX35">
    <cfRule type="containsText" dxfId="393" priority="49" operator="containsText" text="E">
      <formula>NOT(ISERROR(SEARCH("E",BW13)))</formula>
    </cfRule>
    <cfRule type="containsText" dxfId="392" priority="51" operator="containsText" text="R">
      <formula>NOT(ISERROR(SEARCH("R",BW13)))</formula>
    </cfRule>
  </conditionalFormatting>
  <conditionalFormatting sqref="BX13:BX35">
    <cfRule type="containsText" dxfId="391" priority="40" operator="containsText" text="R">
      <formula>NOT(ISERROR(SEARCH("R",BX13)))</formula>
    </cfRule>
    <cfRule type="containsText" dxfId="390" priority="39" operator="containsText" text="E">
      <formula>NOT(ISERROR(SEARCH("E",BX13)))</formula>
    </cfRule>
  </conditionalFormatting>
  <conditionalFormatting sqref="BX17:BX35">
    <cfRule type="containsText" dxfId="389" priority="36" operator="containsText" text="E">
      <formula>NOT(ISERROR(SEARCH("E",BX17)))</formula>
    </cfRule>
    <cfRule type="containsText" dxfId="388" priority="37" stopIfTrue="1" operator="containsText" text="F">
      <formula>NOT(ISERROR(SEARCH("F",BX17)))</formula>
    </cfRule>
    <cfRule type="containsText" dxfId="387" priority="38" stopIfTrue="1" operator="containsText" text="R">
      <formula>NOT(ISERROR(SEARCH("R",BX17)))</formula>
    </cfRule>
  </conditionalFormatting>
  <conditionalFormatting sqref="BY13:BY17">
    <cfRule type="containsText" dxfId="386" priority="24" operator="containsText" text="E">
      <formula>NOT(ISERROR(SEARCH("E",BY13)))</formula>
    </cfRule>
    <cfRule type="containsText" dxfId="385" priority="25" operator="containsText" text="R">
      <formula>NOT(ISERROR(SEARCH("R",BY13)))</formula>
    </cfRule>
  </conditionalFormatting>
  <conditionalFormatting sqref="BY13:BY19">
    <cfRule type="containsText" dxfId="384" priority="26" operator="containsText" text="E">
      <formula>NOT(ISERROR(SEARCH("E",BY13)))</formula>
    </cfRule>
    <cfRule type="containsText" dxfId="383" priority="27" operator="containsText" text="R">
      <formula>NOT(ISERROR(SEARCH("R",BY13)))</formula>
    </cfRule>
    <cfRule type="containsText" dxfId="382" priority="28" operator="containsText" text="F">
      <formula>NOT(ISERROR(SEARCH("F",BY13)))</formula>
    </cfRule>
    <cfRule type="containsText" dxfId="381" priority="30" operator="containsText" text="F">
      <formula>NOT(ISERROR(SEARCH("F",BY13)))</formula>
    </cfRule>
  </conditionalFormatting>
  <conditionalFormatting sqref="BY14">
    <cfRule type="containsText" dxfId="380" priority="22" operator="containsText" text="F">
      <formula>NOT(ISERROR(SEARCH("F",BY14)))</formula>
    </cfRule>
    <cfRule type="containsText" dxfId="379" priority="23" operator="containsText" text="R">
      <formula>NOT(ISERROR(SEARCH("R",BY14)))</formula>
    </cfRule>
    <cfRule type="containsText" dxfId="378" priority="21" operator="containsText" text="E">
      <formula>NOT(ISERROR(SEARCH("E",BY14)))</formula>
    </cfRule>
  </conditionalFormatting>
  <conditionalFormatting sqref="BY20:BY35">
    <cfRule type="containsText" dxfId="377" priority="35" operator="containsText" text="R">
      <formula>NOT(ISERROR(SEARCH("R",BY20)))</formula>
    </cfRule>
    <cfRule type="containsText" dxfId="376" priority="33" operator="containsText" text="E">
      <formula>NOT(ISERROR(SEARCH("E",BY20)))</formula>
    </cfRule>
    <cfRule type="containsText" dxfId="375" priority="32" operator="containsText" text="F">
      <formula>NOT(ISERROR(SEARCH("F",BY20)))</formula>
    </cfRule>
    <cfRule type="containsText" dxfId="374" priority="34" operator="containsText" text="F">
      <formula>NOT(ISERROR(SEARCH("F",BY20)))</formula>
    </cfRule>
  </conditionalFormatting>
  <conditionalFormatting sqref="BY13:BZ35">
    <cfRule type="containsText" dxfId="373" priority="31" operator="containsText" text="R">
      <formula>NOT(ISERROR(SEARCH("R",BY13)))</formula>
    </cfRule>
    <cfRule type="containsText" dxfId="372" priority="29" operator="containsText" text="E">
      <formula>NOT(ISERROR(SEARCH("E",BY13)))</formula>
    </cfRule>
  </conditionalFormatting>
  <conditionalFormatting sqref="BZ13:BZ35">
    <cfRule type="containsText" dxfId="371" priority="20" operator="containsText" text="R">
      <formula>NOT(ISERROR(SEARCH("R",BZ13)))</formula>
    </cfRule>
    <cfRule type="containsText" dxfId="370" priority="19" operator="containsText" text="E">
      <formula>NOT(ISERROR(SEARCH("E",BZ13)))</formula>
    </cfRule>
  </conditionalFormatting>
  <conditionalFormatting sqref="BZ17:BZ35">
    <cfRule type="containsText" dxfId="369" priority="18" stopIfTrue="1" operator="containsText" text="R">
      <formula>NOT(ISERROR(SEARCH("R",BZ17)))</formula>
    </cfRule>
    <cfRule type="containsText" dxfId="368" priority="17" stopIfTrue="1" operator="containsText" text="F">
      <formula>NOT(ISERROR(SEARCH("F",BZ17)))</formula>
    </cfRule>
    <cfRule type="containsText" dxfId="367" priority="16" operator="containsText" text="E">
      <formula>NOT(ISERROR(SEARCH("E",BZ17)))</formula>
    </cfRule>
  </conditionalFormatting>
  <conditionalFormatting sqref="CA13:CA17">
    <cfRule type="containsText" dxfId="366" priority="5" operator="containsText" text="R">
      <formula>NOT(ISERROR(SEARCH("R",CA13)))</formula>
    </cfRule>
    <cfRule type="containsText" dxfId="365" priority="4" operator="containsText" text="E">
      <formula>NOT(ISERROR(SEARCH("E",CA13)))</formula>
    </cfRule>
  </conditionalFormatting>
  <conditionalFormatting sqref="CA13:CA19">
    <cfRule type="containsText" dxfId="364" priority="7" operator="containsText" text="R">
      <formula>NOT(ISERROR(SEARCH("R",CA13)))</formula>
    </cfRule>
    <cfRule type="containsText" dxfId="363" priority="8" operator="containsText" text="F">
      <formula>NOT(ISERROR(SEARCH("F",CA13)))</formula>
    </cfRule>
    <cfRule type="containsText" dxfId="362" priority="6" operator="containsText" text="E">
      <formula>NOT(ISERROR(SEARCH("E",CA13)))</formula>
    </cfRule>
    <cfRule type="containsText" dxfId="361" priority="10" operator="containsText" text="F">
      <formula>NOT(ISERROR(SEARCH("F",CA13)))</formula>
    </cfRule>
  </conditionalFormatting>
  <conditionalFormatting sqref="CA13:CA35">
    <cfRule type="containsText" dxfId="360" priority="9" operator="containsText" text="E">
      <formula>NOT(ISERROR(SEARCH("E",CA13)))</formula>
    </cfRule>
    <cfRule type="containsText" dxfId="359" priority="11" operator="containsText" text="R">
      <formula>NOT(ISERROR(SEARCH("R",CA13)))</formula>
    </cfRule>
  </conditionalFormatting>
  <conditionalFormatting sqref="CA14">
    <cfRule type="containsText" dxfId="358" priority="3" operator="containsText" text="R">
      <formula>NOT(ISERROR(SEARCH("R",CA14)))</formula>
    </cfRule>
    <cfRule type="containsText" dxfId="357" priority="1" operator="containsText" text="E">
      <formula>NOT(ISERROR(SEARCH("E",CA14)))</formula>
    </cfRule>
    <cfRule type="containsText" dxfId="356" priority="2" operator="containsText" text="F">
      <formula>NOT(ISERROR(SEARCH("F",CA14)))</formula>
    </cfRule>
  </conditionalFormatting>
  <conditionalFormatting sqref="CA20:CA35">
    <cfRule type="containsText" dxfId="355" priority="15" operator="containsText" text="R">
      <formula>NOT(ISERROR(SEARCH("R",CA20)))</formula>
    </cfRule>
    <cfRule type="containsText" dxfId="354" priority="14" operator="containsText" text="F">
      <formula>NOT(ISERROR(SEARCH("F",CA20)))</formula>
    </cfRule>
    <cfRule type="containsText" dxfId="353" priority="13" operator="containsText" text="E">
      <formula>NOT(ISERROR(SEARCH("E",CA20)))</formula>
    </cfRule>
    <cfRule type="containsText" dxfId="352" priority="12" operator="containsText" text="F">
      <formula>NOT(ISERROR(SEARCH("F",CA20)))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2ADA0-C999-4416-9635-D7C5258C1F9E}">
  <dimension ref="A1:II80"/>
  <sheetViews>
    <sheetView workbookViewId="0">
      <selection activeCell="W13" sqref="W13"/>
    </sheetView>
  </sheetViews>
  <sheetFormatPr defaultRowHeight="12.75"/>
  <cols>
    <col min="8" max="8" width="0" hidden="1" customWidth="1"/>
    <col min="14" max="14" width="0" hidden="1" customWidth="1"/>
  </cols>
  <sheetData>
    <row r="1" spans="1:243" ht="20.25">
      <c r="A1" s="11"/>
      <c r="B1" s="13"/>
      <c r="C1" s="13"/>
      <c r="D1" s="13"/>
      <c r="E1" s="13"/>
      <c r="F1" s="13"/>
      <c r="G1" s="13"/>
      <c r="H1" s="16"/>
      <c r="I1" s="81" t="s">
        <v>0</v>
      </c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28"/>
      <c r="BW1" s="28"/>
      <c r="BX1" s="28"/>
      <c r="BY1" s="85" t="s">
        <v>1</v>
      </c>
      <c r="BZ1" s="86"/>
      <c r="CA1" s="86"/>
      <c r="CB1" s="86"/>
      <c r="CC1" s="86"/>
      <c r="CD1" s="86"/>
      <c r="CE1" s="86"/>
      <c r="CF1" s="86"/>
      <c r="CG1" s="87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</row>
    <row r="2" spans="1:243" ht="20.25">
      <c r="A2" s="14"/>
      <c r="B2" s="12"/>
      <c r="C2" s="12"/>
      <c r="D2" s="12"/>
      <c r="E2" s="12"/>
      <c r="F2" s="12"/>
      <c r="G2" s="12"/>
      <c r="H2" s="17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29"/>
      <c r="BW2" s="29"/>
      <c r="BX2" s="29"/>
      <c r="BY2" s="88"/>
      <c r="BZ2" s="89"/>
      <c r="CA2" s="89"/>
      <c r="CB2" s="89"/>
      <c r="CC2" s="89"/>
      <c r="CD2" s="89"/>
      <c r="CE2" s="89"/>
      <c r="CF2" s="89"/>
      <c r="CG2" s="90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8"/>
      <c r="ED2" s="8"/>
      <c r="EE2" s="8"/>
      <c r="EF2" s="8"/>
      <c r="EG2" s="8"/>
      <c r="EH2" s="8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</row>
    <row r="3" spans="1:243" ht="20.25">
      <c r="A3" s="14"/>
      <c r="B3" s="12"/>
      <c r="C3" s="12"/>
      <c r="D3" s="12"/>
      <c r="E3" s="12"/>
      <c r="F3" s="12"/>
      <c r="G3" s="12"/>
      <c r="H3" s="17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29"/>
      <c r="BW3" s="29"/>
      <c r="BX3" s="29"/>
      <c r="BY3" s="88"/>
      <c r="BZ3" s="89"/>
      <c r="CA3" s="89"/>
      <c r="CB3" s="89"/>
      <c r="CC3" s="89"/>
      <c r="CD3" s="89"/>
      <c r="CE3" s="89"/>
      <c r="CF3" s="89"/>
      <c r="CG3" s="90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8"/>
      <c r="ED3" s="8"/>
      <c r="EE3" s="8"/>
      <c r="EF3" s="8"/>
      <c r="EG3" s="8"/>
      <c r="EH3" s="8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</row>
    <row r="4" spans="1:243" ht="20.25">
      <c r="A4" s="14"/>
      <c r="B4" s="12"/>
      <c r="C4" s="12"/>
      <c r="D4" s="12"/>
      <c r="E4" s="12"/>
      <c r="F4" s="12"/>
      <c r="G4" s="12"/>
      <c r="H4" s="17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29"/>
      <c r="BW4" s="29"/>
      <c r="BX4" s="29"/>
      <c r="BY4" s="88"/>
      <c r="BZ4" s="89"/>
      <c r="CA4" s="89"/>
      <c r="CB4" s="89"/>
      <c r="CC4" s="89"/>
      <c r="CD4" s="89"/>
      <c r="CE4" s="89"/>
      <c r="CF4" s="89"/>
      <c r="CG4" s="90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8"/>
      <c r="ED4" s="8"/>
      <c r="EE4" s="8"/>
      <c r="EF4" s="8"/>
      <c r="EG4" s="8"/>
      <c r="EH4" s="8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</row>
    <row r="5" spans="1:243" ht="20.25">
      <c r="A5" s="14"/>
      <c r="B5" s="12"/>
      <c r="C5" s="12"/>
      <c r="D5" s="12"/>
      <c r="E5" s="12"/>
      <c r="F5" s="12"/>
      <c r="G5" s="12"/>
      <c r="H5" s="17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29"/>
      <c r="BW5" s="29"/>
      <c r="BX5" s="29"/>
      <c r="BY5" s="88"/>
      <c r="BZ5" s="89"/>
      <c r="CA5" s="89"/>
      <c r="CB5" s="89"/>
      <c r="CC5" s="89"/>
      <c r="CD5" s="89"/>
      <c r="CE5" s="89"/>
      <c r="CF5" s="89"/>
      <c r="CG5" s="90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8"/>
      <c r="ED5" s="8"/>
      <c r="EE5" s="8"/>
      <c r="EF5" s="8"/>
      <c r="EG5" s="8"/>
      <c r="EH5" s="8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</row>
    <row r="6" spans="1:243" ht="20.25">
      <c r="A6" s="94"/>
      <c r="B6" s="95"/>
      <c r="C6" s="95"/>
      <c r="D6" s="95"/>
      <c r="E6" s="95"/>
      <c r="F6" s="95"/>
      <c r="G6" s="95"/>
      <c r="H6" s="18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30"/>
      <c r="BW6" s="30"/>
      <c r="BX6" s="30"/>
      <c r="BY6" s="91"/>
      <c r="BZ6" s="92"/>
      <c r="CA6" s="92"/>
      <c r="CB6" s="92"/>
      <c r="CC6" s="92"/>
      <c r="CD6" s="92"/>
      <c r="CE6" s="92"/>
      <c r="CF6" s="92"/>
      <c r="CG6" s="9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8"/>
      <c r="ED6" s="8"/>
      <c r="EE6" s="8"/>
      <c r="EF6" s="8"/>
      <c r="EG6" s="8"/>
      <c r="EH6" s="8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</row>
    <row r="7" spans="1:243" ht="15.75">
      <c r="A7" s="96" t="s">
        <v>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8" t="s">
        <v>3</v>
      </c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100"/>
      <c r="BC7" s="33" t="s">
        <v>4</v>
      </c>
      <c r="BD7" s="34"/>
      <c r="BE7" s="34"/>
      <c r="BF7" s="101">
        <v>921418</v>
      </c>
      <c r="BG7" s="102"/>
      <c r="BH7" s="102"/>
      <c r="BI7" s="102"/>
      <c r="BJ7" s="102"/>
      <c r="BK7" s="102"/>
      <c r="BL7" s="103"/>
      <c r="BM7" s="35" t="s">
        <v>5</v>
      </c>
      <c r="BN7" s="36"/>
      <c r="BO7" s="36"/>
      <c r="BP7" s="36"/>
      <c r="BQ7" s="36"/>
      <c r="BR7" s="36"/>
      <c r="BS7" s="37"/>
      <c r="BT7" s="38"/>
      <c r="BU7" s="104">
        <v>3181506</v>
      </c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6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8"/>
      <c r="ED7" s="8"/>
      <c r="EE7" s="8"/>
      <c r="EF7" s="8"/>
      <c r="EG7" s="8"/>
      <c r="EH7" s="8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</row>
    <row r="8" spans="1:243" ht="15.75">
      <c r="A8" s="107" t="s">
        <v>6</v>
      </c>
      <c r="B8" s="108"/>
      <c r="C8" s="108"/>
      <c r="D8" s="108"/>
      <c r="E8" s="108"/>
      <c r="F8" s="108" t="s">
        <v>7</v>
      </c>
      <c r="G8" s="108"/>
      <c r="H8" s="108"/>
      <c r="I8" s="108"/>
      <c r="J8" s="109"/>
      <c r="K8" s="110"/>
      <c r="L8" s="110"/>
      <c r="M8" s="39"/>
      <c r="N8" s="111"/>
      <c r="O8" s="111"/>
      <c r="P8" s="111"/>
      <c r="Q8" s="111"/>
      <c r="R8" s="112"/>
      <c r="S8" s="40" t="s">
        <v>8</v>
      </c>
      <c r="T8" s="15"/>
      <c r="U8" s="15"/>
      <c r="V8" s="15"/>
      <c r="W8" s="47" t="s">
        <v>9</v>
      </c>
      <c r="X8" s="113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5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8"/>
      <c r="ED8" s="8"/>
      <c r="EE8" s="8"/>
      <c r="EF8" s="8"/>
      <c r="EG8" s="8"/>
      <c r="EH8" s="8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</row>
    <row r="9" spans="1:243" ht="15.75">
      <c r="A9" s="116" t="s">
        <v>10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8"/>
      <c r="BC9" s="110" t="s">
        <v>11</v>
      </c>
      <c r="BD9" s="110"/>
      <c r="BE9" s="110"/>
      <c r="BF9" s="110"/>
      <c r="BG9" s="110"/>
      <c r="BH9" s="110"/>
      <c r="BI9" s="110"/>
      <c r="BJ9" s="119"/>
      <c r="BK9" s="120"/>
      <c r="BL9" s="120"/>
      <c r="BM9" s="120"/>
      <c r="BN9" s="120"/>
      <c r="BO9" s="120"/>
      <c r="BP9" s="120"/>
      <c r="BQ9" s="120"/>
      <c r="BR9" s="120"/>
      <c r="BS9" s="121"/>
      <c r="BT9" s="110" t="s">
        <v>12</v>
      </c>
      <c r="BU9" s="110"/>
      <c r="BV9" s="122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4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</row>
    <row r="10" spans="1:243" ht="15.75">
      <c r="A10" s="125" t="s">
        <v>13</v>
      </c>
      <c r="B10" s="126" t="s">
        <v>14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7" t="s">
        <v>15</v>
      </c>
      <c r="P10" s="127" t="s">
        <v>16</v>
      </c>
      <c r="Q10" s="130" t="s">
        <v>17</v>
      </c>
      <c r="R10" s="133" t="s">
        <v>18</v>
      </c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7"/>
      <c r="CC10" s="137"/>
      <c r="CD10" s="137"/>
      <c r="CE10" s="137"/>
      <c r="CF10" s="137"/>
      <c r="CG10" s="138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</row>
    <row r="11" spans="1:243">
      <c r="A11" s="125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8"/>
      <c r="P11" s="128"/>
      <c r="Q11" s="131"/>
      <c r="R11" s="168">
        <v>1</v>
      </c>
      <c r="S11" s="169"/>
      <c r="T11" s="168"/>
      <c r="U11" s="169"/>
      <c r="V11" s="168">
        <v>8</v>
      </c>
      <c r="W11" s="169"/>
      <c r="X11" s="168"/>
      <c r="Y11" s="169"/>
      <c r="Z11" s="168">
        <v>15</v>
      </c>
      <c r="AA11" s="169"/>
      <c r="AB11" s="168"/>
      <c r="AC11" s="169"/>
      <c r="AD11" s="168">
        <v>22</v>
      </c>
      <c r="AE11" s="169"/>
      <c r="AF11" s="168"/>
      <c r="AG11" s="169"/>
      <c r="AH11" s="168">
        <v>29</v>
      </c>
      <c r="AI11" s="169"/>
      <c r="AJ11" s="168"/>
      <c r="AK11" s="169"/>
      <c r="AL11" s="168"/>
      <c r="AM11" s="169"/>
      <c r="AN11" s="168"/>
      <c r="AO11" s="169"/>
      <c r="AP11" s="168"/>
      <c r="AQ11" s="169"/>
      <c r="AR11" s="168"/>
      <c r="AS11" s="169"/>
      <c r="AT11" s="168"/>
      <c r="AU11" s="169"/>
      <c r="AV11" s="168"/>
      <c r="AW11" s="169"/>
      <c r="AX11" s="168"/>
      <c r="AY11" s="169"/>
      <c r="AZ11" s="168"/>
      <c r="BA11" s="169"/>
      <c r="BB11" s="168"/>
      <c r="BC11" s="169"/>
      <c r="BD11" s="168"/>
      <c r="BE11" s="169"/>
      <c r="BF11" s="168"/>
      <c r="BG11" s="169"/>
      <c r="BH11" s="168"/>
      <c r="BI11" s="169"/>
      <c r="BJ11" s="168"/>
      <c r="BK11" s="169"/>
      <c r="BL11" s="168"/>
      <c r="BM11" s="169"/>
      <c r="BN11" s="168"/>
      <c r="BO11" s="169"/>
      <c r="BP11" s="168"/>
      <c r="BQ11" s="169"/>
      <c r="BR11" s="168"/>
      <c r="BS11" s="169"/>
      <c r="BT11" s="168"/>
      <c r="BU11" s="169"/>
      <c r="BV11" s="168"/>
      <c r="BW11" s="169"/>
      <c r="BX11" s="168"/>
      <c r="BY11" s="169"/>
      <c r="BZ11" s="168"/>
      <c r="CA11" s="169"/>
      <c r="CB11" s="137"/>
      <c r="CC11" s="137"/>
      <c r="CD11" s="137"/>
      <c r="CE11" s="137"/>
      <c r="CF11" s="137"/>
      <c r="CG11" s="138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8"/>
      <c r="ED11" s="78"/>
      <c r="EE11" s="78"/>
      <c r="EF11" s="78"/>
      <c r="EG11" s="78"/>
      <c r="EH11" s="78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</row>
    <row r="12" spans="1:243">
      <c r="A12" s="125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9"/>
      <c r="P12" s="129"/>
      <c r="Q12" s="132"/>
      <c r="R12" s="32"/>
      <c r="S12" s="31"/>
      <c r="T12" s="32"/>
      <c r="U12" s="31"/>
      <c r="V12" s="32"/>
      <c r="W12" s="31"/>
      <c r="X12" s="32"/>
      <c r="Y12" s="31"/>
      <c r="Z12" s="32"/>
      <c r="AA12" s="31"/>
      <c r="AB12" s="32"/>
      <c r="AC12" s="31"/>
      <c r="AD12" s="32"/>
      <c r="AE12" s="31"/>
      <c r="AF12" s="32"/>
      <c r="AG12" s="31"/>
      <c r="AH12" s="32"/>
      <c r="AI12" s="31"/>
      <c r="AJ12" s="32"/>
      <c r="AK12" s="31"/>
      <c r="AL12" s="32"/>
      <c r="AM12" s="31"/>
      <c r="AN12" s="32"/>
      <c r="AO12" s="31"/>
      <c r="AP12" s="32"/>
      <c r="AQ12" s="31"/>
      <c r="AR12" s="32" t="s">
        <v>20</v>
      </c>
      <c r="AS12" s="31" t="s">
        <v>21</v>
      </c>
      <c r="AT12" s="32" t="s">
        <v>20</v>
      </c>
      <c r="AU12" s="31" t="s">
        <v>21</v>
      </c>
      <c r="AV12" s="32" t="s">
        <v>20</v>
      </c>
      <c r="AW12" s="31" t="s">
        <v>21</v>
      </c>
      <c r="AX12" s="32" t="s">
        <v>20</v>
      </c>
      <c r="AY12" s="31" t="s">
        <v>21</v>
      </c>
      <c r="AZ12" s="32" t="s">
        <v>20</v>
      </c>
      <c r="BA12" s="31" t="s">
        <v>21</v>
      </c>
      <c r="BB12" s="32" t="s">
        <v>20</v>
      </c>
      <c r="BC12" s="31" t="s">
        <v>21</v>
      </c>
      <c r="BD12" s="32" t="s">
        <v>20</v>
      </c>
      <c r="BE12" s="31" t="s">
        <v>21</v>
      </c>
      <c r="BF12" s="32" t="s">
        <v>20</v>
      </c>
      <c r="BG12" s="31" t="s">
        <v>21</v>
      </c>
      <c r="BH12" s="32" t="s">
        <v>20</v>
      </c>
      <c r="BI12" s="31" t="s">
        <v>21</v>
      </c>
      <c r="BJ12" s="32" t="s">
        <v>20</v>
      </c>
      <c r="BK12" s="31" t="s">
        <v>21</v>
      </c>
      <c r="BL12" s="32" t="s">
        <v>20</v>
      </c>
      <c r="BM12" s="31" t="s">
        <v>21</v>
      </c>
      <c r="BN12" s="32" t="s">
        <v>20</v>
      </c>
      <c r="BO12" s="31" t="s">
        <v>21</v>
      </c>
      <c r="BP12" s="32" t="s">
        <v>20</v>
      </c>
      <c r="BQ12" s="31" t="s">
        <v>21</v>
      </c>
      <c r="BR12" s="32" t="s">
        <v>20</v>
      </c>
      <c r="BS12" s="31" t="s">
        <v>21</v>
      </c>
      <c r="BT12" s="32" t="s">
        <v>20</v>
      </c>
      <c r="BU12" s="31" t="s">
        <v>21</v>
      </c>
      <c r="BV12" s="32" t="s">
        <v>20</v>
      </c>
      <c r="BW12" s="31" t="s">
        <v>21</v>
      </c>
      <c r="BX12" s="32" t="s">
        <v>20</v>
      </c>
      <c r="BY12" s="31" t="s">
        <v>21</v>
      </c>
      <c r="BZ12" s="32" t="s">
        <v>20</v>
      </c>
      <c r="CA12" s="31" t="s">
        <v>21</v>
      </c>
      <c r="CB12" s="147" t="s">
        <v>22</v>
      </c>
      <c r="CC12" s="148"/>
      <c r="CD12" s="149" t="s">
        <v>23</v>
      </c>
      <c r="CE12" s="150"/>
      <c r="CF12" s="151" t="s">
        <v>24</v>
      </c>
      <c r="CG12" s="152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ht="41.25">
      <c r="A13" s="60">
        <v>1</v>
      </c>
      <c r="B13" s="143" t="s">
        <v>25</v>
      </c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62" t="s">
        <v>26</v>
      </c>
      <c r="P13" s="62" t="s">
        <v>27</v>
      </c>
      <c r="Q13" s="62" t="s">
        <v>28</v>
      </c>
      <c r="R13" s="41"/>
      <c r="S13" s="41" t="s">
        <v>29</v>
      </c>
      <c r="T13" s="41"/>
      <c r="U13" s="41"/>
      <c r="V13" s="41"/>
      <c r="W13" s="41" t="s">
        <v>29</v>
      </c>
      <c r="X13" s="41"/>
      <c r="Y13" s="41"/>
      <c r="Z13" s="41"/>
      <c r="AA13" s="41" t="s">
        <v>29</v>
      </c>
      <c r="AB13" s="41"/>
      <c r="AC13" s="41"/>
      <c r="AD13" s="41"/>
      <c r="AE13" s="41" t="s">
        <v>29</v>
      </c>
      <c r="AF13" s="41"/>
      <c r="AG13" s="41"/>
      <c r="AH13" s="41"/>
      <c r="AI13" s="41" t="s">
        <v>29</v>
      </c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144">
        <f t="shared" ref="CB13:CB37" si="0">COUNTIF(R13:CA13,"E")</f>
        <v>0</v>
      </c>
      <c r="CC13" s="145"/>
      <c r="CD13" s="144">
        <f t="shared" ref="CD13:CD37" si="1">COUNTIF(R13:CA13,"F")</f>
        <v>0</v>
      </c>
      <c r="CE13" s="145"/>
      <c r="CF13" s="144">
        <f t="shared" ref="CF13:CF37" si="2">CB13+CD13</f>
        <v>0</v>
      </c>
      <c r="CG13" s="146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</row>
    <row r="14" spans="1:243" ht="41.25">
      <c r="A14" s="69">
        <v>2</v>
      </c>
      <c r="B14" s="139" t="s">
        <v>30</v>
      </c>
      <c r="C14" s="139" t="s">
        <v>30</v>
      </c>
      <c r="D14" s="139" t="s">
        <v>30</v>
      </c>
      <c r="E14" s="139" t="s">
        <v>30</v>
      </c>
      <c r="F14" s="139" t="s">
        <v>30</v>
      </c>
      <c r="G14" s="139" t="s">
        <v>30</v>
      </c>
      <c r="H14" s="139" t="s">
        <v>30</v>
      </c>
      <c r="I14" s="139" t="s">
        <v>30</v>
      </c>
      <c r="J14" s="139" t="s">
        <v>30</v>
      </c>
      <c r="K14" s="139" t="s">
        <v>30</v>
      </c>
      <c r="L14" s="139" t="s">
        <v>30</v>
      </c>
      <c r="M14" s="139" t="s">
        <v>30</v>
      </c>
      <c r="N14" s="139" t="s">
        <v>30</v>
      </c>
      <c r="O14" s="70" t="s">
        <v>31</v>
      </c>
      <c r="P14" s="70" t="s">
        <v>32</v>
      </c>
      <c r="Q14" s="70" t="s">
        <v>33</v>
      </c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140">
        <f t="shared" si="0"/>
        <v>0</v>
      </c>
      <c r="CC14" s="141"/>
      <c r="CD14" s="140">
        <f t="shared" si="1"/>
        <v>0</v>
      </c>
      <c r="CE14" s="141"/>
      <c r="CF14" s="140">
        <f t="shared" si="2"/>
        <v>0</v>
      </c>
      <c r="CG14" s="14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</row>
    <row r="15" spans="1:243" ht="41.25">
      <c r="A15" s="49">
        <v>3</v>
      </c>
      <c r="B15" s="143" t="s">
        <v>35</v>
      </c>
      <c r="C15" s="143" t="s">
        <v>35</v>
      </c>
      <c r="D15" s="143" t="s">
        <v>35</v>
      </c>
      <c r="E15" s="143" t="s">
        <v>35</v>
      </c>
      <c r="F15" s="143" t="s">
        <v>35</v>
      </c>
      <c r="G15" s="143" t="s">
        <v>35</v>
      </c>
      <c r="H15" s="143" t="s">
        <v>35</v>
      </c>
      <c r="I15" s="143" t="s">
        <v>35</v>
      </c>
      <c r="J15" s="143" t="s">
        <v>35</v>
      </c>
      <c r="K15" s="143" t="s">
        <v>35</v>
      </c>
      <c r="L15" s="143" t="s">
        <v>35</v>
      </c>
      <c r="M15" s="143" t="s">
        <v>35</v>
      </c>
      <c r="N15" s="143" t="s">
        <v>35</v>
      </c>
      <c r="O15" s="62" t="s">
        <v>36</v>
      </c>
      <c r="P15" s="62" t="s">
        <v>37</v>
      </c>
      <c r="Q15" s="62" t="s">
        <v>38</v>
      </c>
      <c r="R15" s="41"/>
      <c r="S15" s="41" t="s">
        <v>29</v>
      </c>
      <c r="T15" s="41"/>
      <c r="U15" s="41"/>
      <c r="V15" s="41"/>
      <c r="W15" s="41" t="s">
        <v>29</v>
      </c>
      <c r="X15" s="41"/>
      <c r="Y15" s="41"/>
      <c r="Z15" s="41"/>
      <c r="AA15" s="41" t="s">
        <v>29</v>
      </c>
      <c r="AB15" s="41"/>
      <c r="AC15" s="41"/>
      <c r="AD15" s="41"/>
      <c r="AE15" s="41" t="s">
        <v>29</v>
      </c>
      <c r="AF15" s="41"/>
      <c r="AG15" s="41"/>
      <c r="AH15" s="41"/>
      <c r="AI15" s="41" t="s">
        <v>29</v>
      </c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144">
        <f t="shared" si="0"/>
        <v>0</v>
      </c>
      <c r="CC15" s="145"/>
      <c r="CD15" s="144">
        <f t="shared" si="1"/>
        <v>0</v>
      </c>
      <c r="CE15" s="145"/>
      <c r="CF15" s="144">
        <f t="shared" si="2"/>
        <v>0</v>
      </c>
      <c r="CG15" s="146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</row>
    <row r="16" spans="1:243" ht="41.25">
      <c r="A16" s="49">
        <v>4</v>
      </c>
      <c r="B16" s="143" t="s">
        <v>39</v>
      </c>
      <c r="C16" s="143" t="s">
        <v>39</v>
      </c>
      <c r="D16" s="143" t="s">
        <v>39</v>
      </c>
      <c r="E16" s="143" t="s">
        <v>39</v>
      </c>
      <c r="F16" s="143" t="s">
        <v>39</v>
      </c>
      <c r="G16" s="143" t="s">
        <v>39</v>
      </c>
      <c r="H16" s="143" t="s">
        <v>39</v>
      </c>
      <c r="I16" s="143" t="s">
        <v>39</v>
      </c>
      <c r="J16" s="143" t="s">
        <v>39</v>
      </c>
      <c r="K16" s="143" t="s">
        <v>39</v>
      </c>
      <c r="L16" s="143" t="s">
        <v>39</v>
      </c>
      <c r="M16" s="143" t="s">
        <v>39</v>
      </c>
      <c r="N16" s="143" t="s">
        <v>39</v>
      </c>
      <c r="O16" s="62" t="s">
        <v>40</v>
      </c>
      <c r="P16" s="62" t="s">
        <v>41</v>
      </c>
      <c r="Q16" s="62" t="s">
        <v>42</v>
      </c>
      <c r="R16" s="41"/>
      <c r="S16" s="41" t="s">
        <v>29</v>
      </c>
      <c r="T16" s="41"/>
      <c r="U16" s="41"/>
      <c r="V16" s="41"/>
      <c r="W16" s="41" t="s">
        <v>29</v>
      </c>
      <c r="X16" s="41"/>
      <c r="Y16" s="41"/>
      <c r="Z16" s="41"/>
      <c r="AA16" s="41" t="s">
        <v>29</v>
      </c>
      <c r="AB16" s="41"/>
      <c r="AC16" s="41"/>
      <c r="AD16" s="41"/>
      <c r="AE16" s="41" t="s">
        <v>29</v>
      </c>
      <c r="AF16" s="41"/>
      <c r="AG16" s="41"/>
      <c r="AH16" s="41"/>
      <c r="AI16" s="41" t="s">
        <v>29</v>
      </c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144">
        <f t="shared" si="0"/>
        <v>0</v>
      </c>
      <c r="CC16" s="145"/>
      <c r="CD16" s="144">
        <f t="shared" si="1"/>
        <v>0</v>
      </c>
      <c r="CE16" s="145"/>
      <c r="CF16" s="144">
        <f t="shared" si="2"/>
        <v>0</v>
      </c>
      <c r="CG16" s="146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</row>
    <row r="17" spans="1:243" ht="41.25">
      <c r="A17" s="49">
        <v>5</v>
      </c>
      <c r="B17" s="143" t="s">
        <v>43</v>
      </c>
      <c r="C17" s="143" t="s">
        <v>43</v>
      </c>
      <c r="D17" s="143" t="s">
        <v>43</v>
      </c>
      <c r="E17" s="143" t="s">
        <v>43</v>
      </c>
      <c r="F17" s="143" t="s">
        <v>43</v>
      </c>
      <c r="G17" s="143" t="s">
        <v>43</v>
      </c>
      <c r="H17" s="143" t="s">
        <v>43</v>
      </c>
      <c r="I17" s="143" t="s">
        <v>43</v>
      </c>
      <c r="J17" s="143" t="s">
        <v>43</v>
      </c>
      <c r="K17" s="143" t="s">
        <v>43</v>
      </c>
      <c r="L17" s="143" t="s">
        <v>43</v>
      </c>
      <c r="M17" s="143" t="s">
        <v>43</v>
      </c>
      <c r="N17" s="143" t="s">
        <v>43</v>
      </c>
      <c r="O17" s="62" t="s">
        <v>44</v>
      </c>
      <c r="P17" s="62" t="s">
        <v>45</v>
      </c>
      <c r="Q17" s="62" t="s">
        <v>46</v>
      </c>
      <c r="R17" s="41"/>
      <c r="S17" s="41" t="s">
        <v>29</v>
      </c>
      <c r="T17" s="41"/>
      <c r="U17" s="41"/>
      <c r="V17" s="41"/>
      <c r="W17" s="41" t="s">
        <v>29</v>
      </c>
      <c r="X17" s="41"/>
      <c r="Y17" s="41"/>
      <c r="Z17" s="41"/>
      <c r="AA17" s="41" t="s">
        <v>29</v>
      </c>
      <c r="AB17" s="41"/>
      <c r="AC17" s="41"/>
      <c r="AD17" s="41"/>
      <c r="AE17" s="41" t="s">
        <v>29</v>
      </c>
      <c r="AF17" s="41"/>
      <c r="AG17" s="41"/>
      <c r="AH17" s="41"/>
      <c r="AI17" s="41" t="s">
        <v>29</v>
      </c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144">
        <f t="shared" si="0"/>
        <v>0</v>
      </c>
      <c r="CC17" s="145"/>
      <c r="CD17" s="144">
        <f t="shared" si="1"/>
        <v>0</v>
      </c>
      <c r="CE17" s="145"/>
      <c r="CF17" s="144">
        <f t="shared" si="2"/>
        <v>0</v>
      </c>
      <c r="CG17" s="14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</row>
    <row r="18" spans="1:243" ht="41.25">
      <c r="A18" s="69">
        <v>6</v>
      </c>
      <c r="B18" s="139" t="s">
        <v>47</v>
      </c>
      <c r="C18" s="139" t="s">
        <v>47</v>
      </c>
      <c r="D18" s="139" t="s">
        <v>47</v>
      </c>
      <c r="E18" s="139" t="s">
        <v>47</v>
      </c>
      <c r="F18" s="139" t="s">
        <v>47</v>
      </c>
      <c r="G18" s="139" t="s">
        <v>47</v>
      </c>
      <c r="H18" s="139" t="s">
        <v>47</v>
      </c>
      <c r="I18" s="139" t="s">
        <v>47</v>
      </c>
      <c r="J18" s="139" t="s">
        <v>47</v>
      </c>
      <c r="K18" s="139" t="s">
        <v>47</v>
      </c>
      <c r="L18" s="139" t="s">
        <v>47</v>
      </c>
      <c r="M18" s="139" t="s">
        <v>47</v>
      </c>
      <c r="N18" s="139" t="s">
        <v>47</v>
      </c>
      <c r="O18" s="70" t="s">
        <v>48</v>
      </c>
      <c r="P18" s="70" t="s">
        <v>49</v>
      </c>
      <c r="Q18" s="70" t="s">
        <v>50</v>
      </c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140">
        <f t="shared" si="0"/>
        <v>0</v>
      </c>
      <c r="CC18" s="141"/>
      <c r="CD18" s="140">
        <f t="shared" si="1"/>
        <v>0</v>
      </c>
      <c r="CE18" s="141"/>
      <c r="CF18" s="140">
        <f t="shared" si="2"/>
        <v>0</v>
      </c>
      <c r="CG18" s="14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  <c r="HM18" s="72"/>
      <c r="HN18" s="72"/>
      <c r="HO18" s="72"/>
      <c r="HP18" s="72"/>
      <c r="HQ18" s="72"/>
      <c r="HR18" s="72"/>
      <c r="HS18" s="72"/>
      <c r="HT18" s="72"/>
      <c r="HU18" s="72"/>
      <c r="HV18" s="72"/>
      <c r="HW18" s="72"/>
      <c r="HX18" s="72"/>
      <c r="HY18" s="72"/>
      <c r="HZ18" s="72"/>
      <c r="IA18" s="72"/>
      <c r="IB18" s="72"/>
      <c r="IC18" s="72"/>
      <c r="ID18" s="72"/>
      <c r="IE18" s="72"/>
      <c r="IF18" s="72"/>
      <c r="IG18" s="72"/>
      <c r="IH18" s="72"/>
      <c r="II18" s="72"/>
    </row>
    <row r="19" spans="1:243" ht="41.25">
      <c r="A19" s="49">
        <v>7</v>
      </c>
      <c r="B19" s="143" t="s">
        <v>51</v>
      </c>
      <c r="C19" s="143" t="s">
        <v>51</v>
      </c>
      <c r="D19" s="143" t="s">
        <v>51</v>
      </c>
      <c r="E19" s="143" t="s">
        <v>51</v>
      </c>
      <c r="F19" s="143" t="s">
        <v>51</v>
      </c>
      <c r="G19" s="143" t="s">
        <v>51</v>
      </c>
      <c r="H19" s="143" t="s">
        <v>51</v>
      </c>
      <c r="I19" s="143" t="s">
        <v>51</v>
      </c>
      <c r="J19" s="143" t="s">
        <v>51</v>
      </c>
      <c r="K19" s="143" t="s">
        <v>51</v>
      </c>
      <c r="L19" s="143" t="s">
        <v>51</v>
      </c>
      <c r="M19" s="143" t="s">
        <v>51</v>
      </c>
      <c r="N19" s="143" t="s">
        <v>51</v>
      </c>
      <c r="O19" s="62" t="s">
        <v>52</v>
      </c>
      <c r="P19" s="62" t="s">
        <v>53</v>
      </c>
      <c r="Q19" s="62" t="s">
        <v>54</v>
      </c>
      <c r="R19" s="41"/>
      <c r="S19" s="41" t="s">
        <v>29</v>
      </c>
      <c r="T19" s="41"/>
      <c r="U19" s="41"/>
      <c r="V19" s="41"/>
      <c r="W19" s="41" t="s">
        <v>29</v>
      </c>
      <c r="X19" s="41"/>
      <c r="Y19" s="41"/>
      <c r="Z19" s="41"/>
      <c r="AA19" s="41" t="s">
        <v>29</v>
      </c>
      <c r="AB19" s="41"/>
      <c r="AC19" s="41"/>
      <c r="AD19" s="41"/>
      <c r="AE19" s="41" t="s">
        <v>29</v>
      </c>
      <c r="AF19" s="41"/>
      <c r="AG19" s="41"/>
      <c r="AH19" s="41"/>
      <c r="AI19" s="41" t="s">
        <v>29</v>
      </c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144">
        <f t="shared" si="0"/>
        <v>0</v>
      </c>
      <c r="CC19" s="145"/>
      <c r="CD19" s="144">
        <f t="shared" si="1"/>
        <v>0</v>
      </c>
      <c r="CE19" s="145"/>
      <c r="CF19" s="144">
        <f t="shared" si="2"/>
        <v>0</v>
      </c>
      <c r="CG19" s="14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</row>
    <row r="20" spans="1:243" ht="41.25">
      <c r="A20" s="49">
        <v>8</v>
      </c>
      <c r="B20" s="143" t="s">
        <v>55</v>
      </c>
      <c r="C20" s="143" t="s">
        <v>55</v>
      </c>
      <c r="D20" s="143" t="s">
        <v>55</v>
      </c>
      <c r="E20" s="143" t="s">
        <v>55</v>
      </c>
      <c r="F20" s="143" t="s">
        <v>55</v>
      </c>
      <c r="G20" s="143" t="s">
        <v>55</v>
      </c>
      <c r="H20" s="143" t="s">
        <v>55</v>
      </c>
      <c r="I20" s="143" t="s">
        <v>55</v>
      </c>
      <c r="J20" s="143" t="s">
        <v>55</v>
      </c>
      <c r="K20" s="143" t="s">
        <v>55</v>
      </c>
      <c r="L20" s="143" t="s">
        <v>55</v>
      </c>
      <c r="M20" s="143" t="s">
        <v>55</v>
      </c>
      <c r="N20" s="143" t="s">
        <v>55</v>
      </c>
      <c r="O20" s="62" t="s">
        <v>56</v>
      </c>
      <c r="P20" s="62" t="s">
        <v>57</v>
      </c>
      <c r="Q20" s="62" t="s">
        <v>58</v>
      </c>
      <c r="R20" s="41"/>
      <c r="S20" s="41" t="s">
        <v>29</v>
      </c>
      <c r="T20" s="41"/>
      <c r="U20" s="41"/>
      <c r="V20" s="41"/>
      <c r="W20" s="41" t="s">
        <v>29</v>
      </c>
      <c r="X20" s="41"/>
      <c r="Y20" s="41"/>
      <c r="Z20" s="41"/>
      <c r="AA20" s="41" t="s">
        <v>29</v>
      </c>
      <c r="AB20" s="41"/>
      <c r="AC20" s="41"/>
      <c r="AD20" s="41"/>
      <c r="AE20" s="41" t="s">
        <v>29</v>
      </c>
      <c r="AF20" s="41"/>
      <c r="AG20" s="41"/>
      <c r="AH20" s="41"/>
      <c r="AI20" s="41" t="s">
        <v>29</v>
      </c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144">
        <f t="shared" si="0"/>
        <v>0</v>
      </c>
      <c r="CC20" s="145"/>
      <c r="CD20" s="144">
        <f t="shared" si="1"/>
        <v>0</v>
      </c>
      <c r="CE20" s="145"/>
      <c r="CF20" s="144">
        <f t="shared" si="2"/>
        <v>0</v>
      </c>
      <c r="CG20" s="14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</row>
    <row r="21" spans="1:243" ht="41.25">
      <c r="A21" s="49">
        <v>9</v>
      </c>
      <c r="B21" s="143" t="s">
        <v>59</v>
      </c>
      <c r="C21" s="143" t="s">
        <v>59</v>
      </c>
      <c r="D21" s="143" t="s">
        <v>59</v>
      </c>
      <c r="E21" s="143" t="s">
        <v>59</v>
      </c>
      <c r="F21" s="143" t="s">
        <v>59</v>
      </c>
      <c r="G21" s="143" t="s">
        <v>59</v>
      </c>
      <c r="H21" s="143" t="s">
        <v>59</v>
      </c>
      <c r="I21" s="143" t="s">
        <v>59</v>
      </c>
      <c r="J21" s="143" t="s">
        <v>59</v>
      </c>
      <c r="K21" s="143" t="s">
        <v>59</v>
      </c>
      <c r="L21" s="143" t="s">
        <v>59</v>
      </c>
      <c r="M21" s="143" t="s">
        <v>59</v>
      </c>
      <c r="N21" s="143" t="s">
        <v>59</v>
      </c>
      <c r="O21" s="62" t="s">
        <v>60</v>
      </c>
      <c r="P21" s="62" t="s">
        <v>61</v>
      </c>
      <c r="Q21" s="62" t="s">
        <v>62</v>
      </c>
      <c r="R21" s="41"/>
      <c r="S21" s="41" t="s">
        <v>29</v>
      </c>
      <c r="T21" s="41"/>
      <c r="U21" s="41"/>
      <c r="V21" s="41"/>
      <c r="W21" s="41" t="s">
        <v>29</v>
      </c>
      <c r="X21" s="41"/>
      <c r="Y21" s="41"/>
      <c r="Z21" s="41"/>
      <c r="AA21" s="41" t="s">
        <v>29</v>
      </c>
      <c r="AB21" s="41"/>
      <c r="AC21" s="41"/>
      <c r="AD21" s="41"/>
      <c r="AE21" s="41" t="s">
        <v>29</v>
      </c>
      <c r="AF21" s="41"/>
      <c r="AG21" s="41"/>
      <c r="AH21" s="41"/>
      <c r="AI21" s="41" t="s">
        <v>29</v>
      </c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144">
        <f t="shared" si="0"/>
        <v>0</v>
      </c>
      <c r="CC21" s="145"/>
      <c r="CD21" s="144">
        <f t="shared" si="1"/>
        <v>0</v>
      </c>
      <c r="CE21" s="145"/>
      <c r="CF21" s="144">
        <f t="shared" si="2"/>
        <v>0</v>
      </c>
      <c r="CG21" s="14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</row>
    <row r="22" spans="1:243" ht="54.75">
      <c r="A22" s="73">
        <v>10</v>
      </c>
      <c r="B22" s="139" t="s">
        <v>63</v>
      </c>
      <c r="C22" s="139" t="s">
        <v>63</v>
      </c>
      <c r="D22" s="139" t="s">
        <v>63</v>
      </c>
      <c r="E22" s="139" t="s">
        <v>63</v>
      </c>
      <c r="F22" s="139" t="s">
        <v>63</v>
      </c>
      <c r="G22" s="139" t="s">
        <v>63</v>
      </c>
      <c r="H22" s="139" t="s">
        <v>63</v>
      </c>
      <c r="I22" s="139" t="s">
        <v>63</v>
      </c>
      <c r="J22" s="139" t="s">
        <v>63</v>
      </c>
      <c r="K22" s="139" t="s">
        <v>63</v>
      </c>
      <c r="L22" s="139" t="s">
        <v>63</v>
      </c>
      <c r="M22" s="139" t="s">
        <v>63</v>
      </c>
      <c r="N22" s="139" t="s">
        <v>63</v>
      </c>
      <c r="O22" s="74" t="s">
        <v>64</v>
      </c>
      <c r="P22" s="74" t="s">
        <v>65</v>
      </c>
      <c r="Q22" s="74" t="s">
        <v>66</v>
      </c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153">
        <f t="shared" si="0"/>
        <v>0</v>
      </c>
      <c r="CC22" s="154"/>
      <c r="CD22" s="153">
        <f t="shared" si="1"/>
        <v>0</v>
      </c>
      <c r="CE22" s="154"/>
      <c r="CF22" s="153">
        <f t="shared" si="2"/>
        <v>0</v>
      </c>
      <c r="CG22" s="155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DQ22" s="76"/>
      <c r="DR22" s="76"/>
      <c r="DS22" s="76"/>
      <c r="DT22" s="76"/>
      <c r="DU22" s="76"/>
      <c r="DV22" s="76"/>
      <c r="DW22" s="76"/>
      <c r="DX22" s="76"/>
      <c r="DY22" s="76"/>
      <c r="DZ22" s="76"/>
      <c r="EA22" s="76"/>
      <c r="EB22" s="76"/>
      <c r="EC22" s="76"/>
      <c r="ED22" s="76"/>
      <c r="EE22" s="76"/>
      <c r="EF22" s="76"/>
      <c r="EG22" s="76"/>
      <c r="EH22" s="76"/>
      <c r="EI22" s="76"/>
      <c r="EJ22" s="76"/>
      <c r="EK22" s="76"/>
      <c r="EL22" s="76"/>
      <c r="EM22" s="76"/>
      <c r="EN22" s="76"/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6"/>
      <c r="EZ22" s="76"/>
      <c r="FA22" s="76"/>
      <c r="FB22" s="76"/>
      <c r="FC22" s="76"/>
      <c r="FD22" s="76"/>
      <c r="FE22" s="76"/>
      <c r="FF22" s="76"/>
      <c r="FG22" s="76"/>
      <c r="FH22" s="76"/>
      <c r="FI22" s="76"/>
      <c r="FJ22" s="76"/>
      <c r="FK22" s="76"/>
      <c r="FL22" s="76"/>
      <c r="FM22" s="76"/>
      <c r="FN22" s="76"/>
      <c r="FO22" s="76"/>
      <c r="FP22" s="76"/>
      <c r="FQ22" s="76"/>
      <c r="FR22" s="76"/>
      <c r="FS22" s="76"/>
      <c r="FT22" s="76"/>
      <c r="FU22" s="76"/>
      <c r="FV22" s="76"/>
      <c r="FW22" s="76"/>
      <c r="FX22" s="76"/>
      <c r="FY22" s="76"/>
      <c r="FZ22" s="76"/>
      <c r="GA22" s="76"/>
      <c r="GB22" s="76"/>
      <c r="GC22" s="76"/>
      <c r="GD22" s="76"/>
      <c r="GE22" s="76"/>
      <c r="GF22" s="76"/>
      <c r="GG22" s="76"/>
      <c r="GH22" s="76"/>
      <c r="GI22" s="76"/>
      <c r="GJ22" s="76"/>
      <c r="GK22" s="76"/>
      <c r="GL22" s="76"/>
      <c r="GM22" s="76"/>
      <c r="GN22" s="76"/>
      <c r="GO22" s="76"/>
      <c r="GP22" s="76"/>
      <c r="GQ22" s="76"/>
      <c r="GR22" s="76"/>
      <c r="GS22" s="76"/>
      <c r="GT22" s="76"/>
      <c r="GU22" s="76"/>
      <c r="GV22" s="76"/>
      <c r="GW22" s="76"/>
      <c r="GX22" s="76"/>
      <c r="GY22" s="76"/>
      <c r="GZ22" s="76"/>
      <c r="HA22" s="76"/>
      <c r="HB22" s="76"/>
      <c r="HC22" s="76"/>
      <c r="HD22" s="76"/>
      <c r="HE22" s="76"/>
      <c r="HF22" s="76"/>
      <c r="HG22" s="76"/>
      <c r="HH22" s="76"/>
      <c r="HI22" s="76"/>
      <c r="HJ22" s="76"/>
      <c r="HK22" s="76"/>
      <c r="HL22" s="76"/>
      <c r="HM22" s="76"/>
      <c r="HN22" s="76"/>
      <c r="HO22" s="76"/>
      <c r="HP22" s="76"/>
      <c r="HQ22" s="76"/>
      <c r="HR22" s="76"/>
      <c r="HS22" s="76"/>
      <c r="HT22" s="76"/>
      <c r="HU22" s="76"/>
      <c r="HV22" s="76"/>
      <c r="HW22" s="76"/>
      <c r="HX22" s="76"/>
      <c r="HY22" s="76"/>
      <c r="HZ22" s="76"/>
      <c r="IA22" s="76"/>
      <c r="IB22" s="76"/>
      <c r="IC22" s="76"/>
      <c r="ID22" s="76"/>
      <c r="IE22" s="76"/>
      <c r="IF22" s="76"/>
      <c r="IG22" s="76"/>
      <c r="IH22" s="76"/>
      <c r="II22" s="76"/>
    </row>
    <row r="23" spans="1:243" ht="54.75">
      <c r="A23" s="49">
        <v>11</v>
      </c>
      <c r="B23" s="143" t="s">
        <v>67</v>
      </c>
      <c r="C23" s="143" t="s">
        <v>67</v>
      </c>
      <c r="D23" s="143" t="s">
        <v>67</v>
      </c>
      <c r="E23" s="143" t="s">
        <v>67</v>
      </c>
      <c r="F23" s="143" t="s">
        <v>67</v>
      </c>
      <c r="G23" s="143" t="s">
        <v>67</v>
      </c>
      <c r="H23" s="143" t="s">
        <v>67</v>
      </c>
      <c r="I23" s="143" t="s">
        <v>67</v>
      </c>
      <c r="J23" s="143" t="s">
        <v>67</v>
      </c>
      <c r="K23" s="143" t="s">
        <v>67</v>
      </c>
      <c r="L23" s="143" t="s">
        <v>67</v>
      </c>
      <c r="M23" s="143" t="s">
        <v>67</v>
      </c>
      <c r="N23" s="143" t="s">
        <v>67</v>
      </c>
      <c r="O23" s="62" t="s">
        <v>68</v>
      </c>
      <c r="P23" s="62" t="s">
        <v>69</v>
      </c>
      <c r="Q23" s="62" t="s">
        <v>70</v>
      </c>
      <c r="R23" s="41"/>
      <c r="S23" s="41" t="s">
        <v>29</v>
      </c>
      <c r="T23" s="41"/>
      <c r="U23" s="41"/>
      <c r="V23" s="41"/>
      <c r="W23" s="41" t="s">
        <v>29</v>
      </c>
      <c r="X23" s="41"/>
      <c r="Y23" s="41"/>
      <c r="Z23" s="41"/>
      <c r="AA23" s="41" t="s">
        <v>29</v>
      </c>
      <c r="AB23" s="41"/>
      <c r="AC23" s="41"/>
      <c r="AD23" s="41"/>
      <c r="AE23" s="41" t="s">
        <v>29</v>
      </c>
      <c r="AF23" s="41"/>
      <c r="AG23" s="41"/>
      <c r="AH23" s="41"/>
      <c r="AI23" s="41" t="s">
        <v>29</v>
      </c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144">
        <f t="shared" si="0"/>
        <v>0</v>
      </c>
      <c r="CC23" s="145"/>
      <c r="CD23" s="144">
        <f t="shared" si="1"/>
        <v>0</v>
      </c>
      <c r="CE23" s="145"/>
      <c r="CF23" s="144">
        <f t="shared" si="2"/>
        <v>0</v>
      </c>
      <c r="CG23" s="14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</row>
    <row r="24" spans="1:243" s="80" customFormat="1" ht="54.75">
      <c r="A24" s="69">
        <v>12</v>
      </c>
      <c r="B24" s="170" t="s">
        <v>71</v>
      </c>
      <c r="C24" s="170" t="s">
        <v>71</v>
      </c>
      <c r="D24" s="170" t="s">
        <v>71</v>
      </c>
      <c r="E24" s="170" t="s">
        <v>71</v>
      </c>
      <c r="F24" s="170" t="s">
        <v>71</v>
      </c>
      <c r="G24" s="170" t="s">
        <v>71</v>
      </c>
      <c r="H24" s="170" t="s">
        <v>71</v>
      </c>
      <c r="I24" s="170" t="s">
        <v>71</v>
      </c>
      <c r="J24" s="170" t="s">
        <v>71</v>
      </c>
      <c r="K24" s="170" t="s">
        <v>71</v>
      </c>
      <c r="L24" s="170" t="s">
        <v>71</v>
      </c>
      <c r="M24" s="170" t="s">
        <v>71</v>
      </c>
      <c r="N24" s="170" t="s">
        <v>71</v>
      </c>
      <c r="O24" s="70" t="s">
        <v>72</v>
      </c>
      <c r="P24" s="70" t="s">
        <v>73</v>
      </c>
      <c r="Q24" s="70" t="s">
        <v>74</v>
      </c>
      <c r="R24" s="71"/>
      <c r="S24" s="71" t="s">
        <v>34</v>
      </c>
      <c r="T24" s="71"/>
      <c r="U24" s="71"/>
      <c r="V24" s="71"/>
      <c r="W24" s="71" t="s">
        <v>34</v>
      </c>
      <c r="X24" s="71"/>
      <c r="Y24" s="71"/>
      <c r="Z24" s="71"/>
      <c r="AA24" s="71" t="s">
        <v>34</v>
      </c>
      <c r="AB24" s="71"/>
      <c r="AC24" s="71"/>
      <c r="AD24" s="71"/>
      <c r="AE24" s="71" t="s">
        <v>34</v>
      </c>
      <c r="AF24" s="71"/>
      <c r="AG24" s="71"/>
      <c r="AH24" s="71"/>
      <c r="AI24" s="71" t="s">
        <v>34</v>
      </c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140">
        <f t="shared" si="0"/>
        <v>0</v>
      </c>
      <c r="CC24" s="141"/>
      <c r="CD24" s="140">
        <f t="shared" si="1"/>
        <v>5</v>
      </c>
      <c r="CE24" s="141"/>
      <c r="CF24" s="140">
        <f t="shared" si="2"/>
        <v>5</v>
      </c>
      <c r="CG24" s="14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  <c r="HK24" s="72"/>
      <c r="HL24" s="72"/>
      <c r="HM24" s="72"/>
      <c r="HN24" s="72"/>
      <c r="HO24" s="72"/>
      <c r="HP24" s="72"/>
      <c r="HQ24" s="72"/>
      <c r="HR24" s="72"/>
      <c r="HS24" s="72"/>
      <c r="HT24" s="72"/>
      <c r="HU24" s="72"/>
      <c r="HV24" s="72"/>
      <c r="HW24" s="72"/>
      <c r="HX24" s="72"/>
      <c r="HY24" s="72"/>
      <c r="HZ24" s="72"/>
      <c r="IA24" s="72"/>
      <c r="IB24" s="72"/>
      <c r="IC24" s="72"/>
      <c r="ID24" s="72"/>
      <c r="IE24" s="72"/>
      <c r="IF24" s="72"/>
      <c r="IG24" s="72"/>
      <c r="IH24" s="72"/>
      <c r="II24" s="72"/>
    </row>
    <row r="25" spans="1:243" ht="41.25">
      <c r="A25" s="49">
        <v>13</v>
      </c>
      <c r="B25" s="143" t="s">
        <v>75</v>
      </c>
      <c r="C25" s="143" t="s">
        <v>75</v>
      </c>
      <c r="D25" s="143" t="s">
        <v>75</v>
      </c>
      <c r="E25" s="143" t="s">
        <v>75</v>
      </c>
      <c r="F25" s="143" t="s">
        <v>75</v>
      </c>
      <c r="G25" s="143" t="s">
        <v>75</v>
      </c>
      <c r="H25" s="143" t="s">
        <v>75</v>
      </c>
      <c r="I25" s="143" t="s">
        <v>75</v>
      </c>
      <c r="J25" s="143" t="s">
        <v>75</v>
      </c>
      <c r="K25" s="143" t="s">
        <v>75</v>
      </c>
      <c r="L25" s="143" t="s">
        <v>75</v>
      </c>
      <c r="M25" s="143" t="s">
        <v>75</v>
      </c>
      <c r="N25" s="143" t="s">
        <v>75</v>
      </c>
      <c r="O25" s="62" t="s">
        <v>76</v>
      </c>
      <c r="P25" s="62" t="s">
        <v>77</v>
      </c>
      <c r="Q25" s="62" t="s">
        <v>78</v>
      </c>
      <c r="R25" s="41"/>
      <c r="S25" s="41" t="s">
        <v>29</v>
      </c>
      <c r="T25" s="41"/>
      <c r="U25" s="41"/>
      <c r="V25" s="41"/>
      <c r="W25" s="41" t="s">
        <v>29</v>
      </c>
      <c r="X25" s="41"/>
      <c r="Y25" s="41"/>
      <c r="Z25" s="41"/>
      <c r="AA25" s="41" t="s">
        <v>29</v>
      </c>
      <c r="AB25" s="41"/>
      <c r="AC25" s="41"/>
      <c r="AD25" s="41"/>
      <c r="AE25" s="41" t="s">
        <v>29</v>
      </c>
      <c r="AF25" s="41"/>
      <c r="AG25" s="41"/>
      <c r="AH25" s="41"/>
      <c r="AI25" s="41" t="s">
        <v>29</v>
      </c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144">
        <f t="shared" si="0"/>
        <v>0</v>
      </c>
      <c r="CC25" s="145"/>
      <c r="CD25" s="144">
        <f t="shared" si="1"/>
        <v>0</v>
      </c>
      <c r="CE25" s="145"/>
      <c r="CF25" s="144">
        <f t="shared" si="2"/>
        <v>0</v>
      </c>
      <c r="CG25" s="14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</row>
    <row r="26" spans="1:243" ht="54.75">
      <c r="A26" s="69">
        <v>14</v>
      </c>
      <c r="B26" s="139" t="s">
        <v>79</v>
      </c>
      <c r="C26" s="139" t="s">
        <v>79</v>
      </c>
      <c r="D26" s="139" t="s">
        <v>79</v>
      </c>
      <c r="E26" s="139" t="s">
        <v>79</v>
      </c>
      <c r="F26" s="139" t="s">
        <v>79</v>
      </c>
      <c r="G26" s="139" t="s">
        <v>79</v>
      </c>
      <c r="H26" s="139" t="s">
        <v>79</v>
      </c>
      <c r="I26" s="139" t="s">
        <v>79</v>
      </c>
      <c r="J26" s="139" t="s">
        <v>79</v>
      </c>
      <c r="K26" s="139" t="s">
        <v>79</v>
      </c>
      <c r="L26" s="139" t="s">
        <v>79</v>
      </c>
      <c r="M26" s="139" t="s">
        <v>79</v>
      </c>
      <c r="N26" s="139" t="s">
        <v>79</v>
      </c>
      <c r="O26" s="70" t="s">
        <v>80</v>
      </c>
      <c r="P26" s="70" t="s">
        <v>81</v>
      </c>
      <c r="Q26" s="70" t="s">
        <v>82</v>
      </c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140">
        <f t="shared" si="0"/>
        <v>0</v>
      </c>
      <c r="CC26" s="141"/>
      <c r="CD26" s="140">
        <f t="shared" si="1"/>
        <v>0</v>
      </c>
      <c r="CE26" s="141"/>
      <c r="CF26" s="140">
        <f t="shared" si="2"/>
        <v>0</v>
      </c>
      <c r="CG26" s="14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72"/>
      <c r="HI26" s="72"/>
      <c r="HJ26" s="72"/>
      <c r="HK26" s="72"/>
      <c r="HL26" s="72"/>
      <c r="HM26" s="72"/>
      <c r="HN26" s="72"/>
      <c r="HO26" s="72"/>
      <c r="HP26" s="72"/>
      <c r="HQ26" s="72"/>
      <c r="HR26" s="72"/>
      <c r="HS26" s="72"/>
      <c r="HT26" s="72"/>
      <c r="HU26" s="72"/>
      <c r="HV26" s="72"/>
      <c r="HW26" s="72"/>
      <c r="HX26" s="72"/>
      <c r="HY26" s="72"/>
      <c r="HZ26" s="72"/>
      <c r="IA26" s="72"/>
      <c r="IB26" s="72"/>
      <c r="IC26" s="72"/>
      <c r="ID26" s="72"/>
      <c r="IE26" s="72"/>
      <c r="IF26" s="72"/>
      <c r="IG26" s="72"/>
      <c r="IH26" s="72"/>
      <c r="II26" s="72"/>
    </row>
    <row r="27" spans="1:243" ht="41.25">
      <c r="A27" s="69">
        <v>15</v>
      </c>
      <c r="B27" s="139" t="s">
        <v>83</v>
      </c>
      <c r="C27" s="139" t="s">
        <v>83</v>
      </c>
      <c r="D27" s="139" t="s">
        <v>83</v>
      </c>
      <c r="E27" s="139" t="s">
        <v>83</v>
      </c>
      <c r="F27" s="139" t="s">
        <v>83</v>
      </c>
      <c r="G27" s="139" t="s">
        <v>83</v>
      </c>
      <c r="H27" s="139" t="s">
        <v>83</v>
      </c>
      <c r="I27" s="139" t="s">
        <v>83</v>
      </c>
      <c r="J27" s="139" t="s">
        <v>83</v>
      </c>
      <c r="K27" s="139" t="s">
        <v>83</v>
      </c>
      <c r="L27" s="139" t="s">
        <v>83</v>
      </c>
      <c r="M27" s="139" t="s">
        <v>83</v>
      </c>
      <c r="N27" s="139" t="s">
        <v>83</v>
      </c>
      <c r="O27" s="70" t="s">
        <v>84</v>
      </c>
      <c r="P27" s="70" t="s">
        <v>85</v>
      </c>
      <c r="Q27" s="70" t="s">
        <v>86</v>
      </c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140">
        <f t="shared" si="0"/>
        <v>0</v>
      </c>
      <c r="CC27" s="141"/>
      <c r="CD27" s="140">
        <f t="shared" si="1"/>
        <v>0</v>
      </c>
      <c r="CE27" s="141"/>
      <c r="CF27" s="140">
        <f t="shared" si="2"/>
        <v>0</v>
      </c>
      <c r="CG27" s="14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</row>
    <row r="28" spans="1:243" ht="41.25">
      <c r="A28" s="69">
        <v>16</v>
      </c>
      <c r="B28" s="139" t="s">
        <v>87</v>
      </c>
      <c r="C28" s="139" t="s">
        <v>87</v>
      </c>
      <c r="D28" s="139" t="s">
        <v>87</v>
      </c>
      <c r="E28" s="139" t="s">
        <v>87</v>
      </c>
      <c r="F28" s="139" t="s">
        <v>87</v>
      </c>
      <c r="G28" s="139" t="s">
        <v>87</v>
      </c>
      <c r="H28" s="139" t="s">
        <v>87</v>
      </c>
      <c r="I28" s="139" t="s">
        <v>87</v>
      </c>
      <c r="J28" s="139" t="s">
        <v>87</v>
      </c>
      <c r="K28" s="139" t="s">
        <v>87</v>
      </c>
      <c r="L28" s="139" t="s">
        <v>87</v>
      </c>
      <c r="M28" s="139" t="s">
        <v>87</v>
      </c>
      <c r="N28" s="139" t="s">
        <v>87</v>
      </c>
      <c r="O28" s="70" t="s">
        <v>88</v>
      </c>
      <c r="P28" s="70" t="s">
        <v>89</v>
      </c>
      <c r="Q28" s="70" t="s">
        <v>90</v>
      </c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140">
        <f t="shared" si="0"/>
        <v>0</v>
      </c>
      <c r="CC28" s="141"/>
      <c r="CD28" s="140">
        <f t="shared" si="1"/>
        <v>0</v>
      </c>
      <c r="CE28" s="141"/>
      <c r="CF28" s="140">
        <f t="shared" si="2"/>
        <v>0</v>
      </c>
      <c r="CG28" s="14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  <c r="HM28" s="72"/>
      <c r="HN28" s="72"/>
      <c r="HO28" s="72"/>
      <c r="HP28" s="72"/>
      <c r="HQ28" s="72"/>
      <c r="HR28" s="72"/>
      <c r="HS28" s="72"/>
      <c r="HT28" s="72"/>
      <c r="HU28" s="72"/>
      <c r="HV28" s="72"/>
      <c r="HW28" s="72"/>
      <c r="HX28" s="72"/>
      <c r="HY28" s="72"/>
      <c r="HZ28" s="72"/>
      <c r="IA28" s="72"/>
      <c r="IB28" s="72"/>
      <c r="IC28" s="72"/>
      <c r="ID28" s="72"/>
      <c r="IE28" s="72"/>
      <c r="IF28" s="72"/>
      <c r="IG28" s="72"/>
      <c r="IH28" s="72"/>
      <c r="II28" s="72"/>
    </row>
    <row r="29" spans="1:243" ht="41.25">
      <c r="A29" s="49">
        <v>17</v>
      </c>
      <c r="B29" s="143" t="s">
        <v>91</v>
      </c>
      <c r="C29" s="143" t="s">
        <v>91</v>
      </c>
      <c r="D29" s="143" t="s">
        <v>91</v>
      </c>
      <c r="E29" s="143" t="s">
        <v>91</v>
      </c>
      <c r="F29" s="143" t="s">
        <v>91</v>
      </c>
      <c r="G29" s="143" t="s">
        <v>91</v>
      </c>
      <c r="H29" s="143" t="s">
        <v>91</v>
      </c>
      <c r="I29" s="143" t="s">
        <v>91</v>
      </c>
      <c r="J29" s="143" t="s">
        <v>91</v>
      </c>
      <c r="K29" s="143" t="s">
        <v>91</v>
      </c>
      <c r="L29" s="143" t="s">
        <v>91</v>
      </c>
      <c r="M29" s="143" t="s">
        <v>91</v>
      </c>
      <c r="N29" s="143" t="s">
        <v>91</v>
      </c>
      <c r="O29" s="62" t="s">
        <v>92</v>
      </c>
      <c r="P29" s="62" t="s">
        <v>93</v>
      </c>
      <c r="Q29" s="62" t="s">
        <v>94</v>
      </c>
      <c r="R29" s="41"/>
      <c r="S29" s="41" t="s">
        <v>29</v>
      </c>
      <c r="T29" s="41"/>
      <c r="U29" s="41"/>
      <c r="V29" s="41"/>
      <c r="W29" s="41" t="s">
        <v>29</v>
      </c>
      <c r="X29" s="41"/>
      <c r="Y29" s="41"/>
      <c r="Z29" s="41"/>
      <c r="AA29" s="41" t="s">
        <v>29</v>
      </c>
      <c r="AB29" s="41"/>
      <c r="AC29" s="41"/>
      <c r="AD29" s="41"/>
      <c r="AE29" s="41" t="s">
        <v>29</v>
      </c>
      <c r="AF29" s="41"/>
      <c r="AG29" s="41"/>
      <c r="AH29" s="41"/>
      <c r="AI29" s="41" t="s">
        <v>29</v>
      </c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144">
        <f t="shared" si="0"/>
        <v>0</v>
      </c>
      <c r="CC29" s="145"/>
      <c r="CD29" s="144">
        <f t="shared" si="1"/>
        <v>0</v>
      </c>
      <c r="CE29" s="145"/>
      <c r="CF29" s="144">
        <f t="shared" si="2"/>
        <v>0</v>
      </c>
      <c r="CG29" s="14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</row>
    <row r="30" spans="1:243" ht="54.75">
      <c r="A30" s="49">
        <v>18</v>
      </c>
      <c r="B30" s="143" t="s">
        <v>95</v>
      </c>
      <c r="C30" s="143" t="s">
        <v>95</v>
      </c>
      <c r="D30" s="143" t="s">
        <v>95</v>
      </c>
      <c r="E30" s="143" t="s">
        <v>95</v>
      </c>
      <c r="F30" s="143" t="s">
        <v>95</v>
      </c>
      <c r="G30" s="143" t="s">
        <v>95</v>
      </c>
      <c r="H30" s="143" t="s">
        <v>95</v>
      </c>
      <c r="I30" s="143" t="s">
        <v>95</v>
      </c>
      <c r="J30" s="143" t="s">
        <v>95</v>
      </c>
      <c r="K30" s="143" t="s">
        <v>95</v>
      </c>
      <c r="L30" s="143" t="s">
        <v>95</v>
      </c>
      <c r="M30" s="143" t="s">
        <v>95</v>
      </c>
      <c r="N30" s="143" t="s">
        <v>95</v>
      </c>
      <c r="O30" s="62" t="s">
        <v>96</v>
      </c>
      <c r="P30" s="62" t="s">
        <v>97</v>
      </c>
      <c r="Q30" s="62" t="s">
        <v>98</v>
      </c>
      <c r="R30" s="41"/>
      <c r="S30" s="41" t="s">
        <v>29</v>
      </c>
      <c r="T30" s="41"/>
      <c r="U30" s="41"/>
      <c r="V30" s="41"/>
      <c r="W30" s="41" t="s">
        <v>29</v>
      </c>
      <c r="X30" s="41"/>
      <c r="Y30" s="41"/>
      <c r="Z30" s="41"/>
      <c r="AA30" s="41" t="s">
        <v>29</v>
      </c>
      <c r="AB30" s="41"/>
      <c r="AC30" s="41"/>
      <c r="AD30" s="41"/>
      <c r="AE30" s="41" t="s">
        <v>29</v>
      </c>
      <c r="AF30" s="41"/>
      <c r="AG30" s="41"/>
      <c r="AH30" s="41"/>
      <c r="AI30" s="41" t="s">
        <v>29</v>
      </c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144">
        <f t="shared" si="0"/>
        <v>0</v>
      </c>
      <c r="CC30" s="145"/>
      <c r="CD30" s="144">
        <f t="shared" si="1"/>
        <v>0</v>
      </c>
      <c r="CE30" s="145"/>
      <c r="CF30" s="144">
        <f t="shared" si="2"/>
        <v>0</v>
      </c>
      <c r="CG30" s="14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</row>
    <row r="31" spans="1:243" ht="41.25">
      <c r="A31" s="49">
        <v>19</v>
      </c>
      <c r="B31" s="143" t="s">
        <v>99</v>
      </c>
      <c r="C31" s="143" t="s">
        <v>99</v>
      </c>
      <c r="D31" s="143" t="s">
        <v>99</v>
      </c>
      <c r="E31" s="143" t="s">
        <v>99</v>
      </c>
      <c r="F31" s="143" t="s">
        <v>99</v>
      </c>
      <c r="G31" s="143" t="s">
        <v>99</v>
      </c>
      <c r="H31" s="143" t="s">
        <v>99</v>
      </c>
      <c r="I31" s="143" t="s">
        <v>99</v>
      </c>
      <c r="J31" s="143" t="s">
        <v>99</v>
      </c>
      <c r="K31" s="143" t="s">
        <v>99</v>
      </c>
      <c r="L31" s="143" t="s">
        <v>99</v>
      </c>
      <c r="M31" s="143" t="s">
        <v>99</v>
      </c>
      <c r="N31" s="143" t="s">
        <v>99</v>
      </c>
      <c r="O31" s="62" t="s">
        <v>100</v>
      </c>
      <c r="P31" s="62" t="s">
        <v>53</v>
      </c>
      <c r="Q31" s="62" t="s">
        <v>101</v>
      </c>
      <c r="R31" s="41"/>
      <c r="S31" s="41" t="s">
        <v>29</v>
      </c>
      <c r="T31" s="41"/>
      <c r="U31" s="41"/>
      <c r="V31" s="41"/>
      <c r="W31" s="41" t="s">
        <v>29</v>
      </c>
      <c r="X31" s="41"/>
      <c r="Y31" s="41"/>
      <c r="Z31" s="41"/>
      <c r="AA31" s="41" t="s">
        <v>29</v>
      </c>
      <c r="AB31" s="41"/>
      <c r="AC31" s="41"/>
      <c r="AD31" s="41"/>
      <c r="AE31" s="41" t="s">
        <v>29</v>
      </c>
      <c r="AF31" s="41"/>
      <c r="AG31" s="41"/>
      <c r="AH31" s="41"/>
      <c r="AI31" s="41" t="s">
        <v>29</v>
      </c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144">
        <f t="shared" si="0"/>
        <v>0</v>
      </c>
      <c r="CC31" s="145"/>
      <c r="CD31" s="144">
        <f t="shared" si="1"/>
        <v>0</v>
      </c>
      <c r="CE31" s="145"/>
      <c r="CF31" s="144">
        <f t="shared" si="2"/>
        <v>0</v>
      </c>
      <c r="CG31" s="14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</row>
    <row r="32" spans="1:243" ht="41.25">
      <c r="A32" s="69">
        <v>20</v>
      </c>
      <c r="B32" s="139" t="s">
        <v>102</v>
      </c>
      <c r="C32" s="139" t="s">
        <v>102</v>
      </c>
      <c r="D32" s="139" t="s">
        <v>102</v>
      </c>
      <c r="E32" s="139" t="s">
        <v>102</v>
      </c>
      <c r="F32" s="139" t="s">
        <v>102</v>
      </c>
      <c r="G32" s="139" t="s">
        <v>102</v>
      </c>
      <c r="H32" s="139" t="s">
        <v>102</v>
      </c>
      <c r="I32" s="139" t="s">
        <v>102</v>
      </c>
      <c r="J32" s="139" t="s">
        <v>102</v>
      </c>
      <c r="K32" s="139" t="s">
        <v>102</v>
      </c>
      <c r="L32" s="139" t="s">
        <v>102</v>
      </c>
      <c r="M32" s="139" t="s">
        <v>102</v>
      </c>
      <c r="N32" s="139" t="s">
        <v>102</v>
      </c>
      <c r="O32" s="70" t="s">
        <v>103</v>
      </c>
      <c r="P32" s="70" t="s">
        <v>104</v>
      </c>
      <c r="Q32" s="70" t="s">
        <v>105</v>
      </c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140">
        <f t="shared" si="0"/>
        <v>0</v>
      </c>
      <c r="CC32" s="141"/>
      <c r="CD32" s="140">
        <f t="shared" si="1"/>
        <v>0</v>
      </c>
      <c r="CE32" s="141"/>
      <c r="CF32" s="140">
        <f t="shared" si="2"/>
        <v>0</v>
      </c>
      <c r="CG32" s="14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2"/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2"/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2"/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2"/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72"/>
      <c r="HI32" s="72"/>
      <c r="HJ32" s="72"/>
      <c r="HK32" s="72"/>
      <c r="HL32" s="72"/>
      <c r="HM32" s="72"/>
      <c r="HN32" s="72"/>
      <c r="HO32" s="72"/>
      <c r="HP32" s="72"/>
      <c r="HQ32" s="72"/>
      <c r="HR32" s="72"/>
      <c r="HS32" s="72"/>
      <c r="HT32" s="72"/>
      <c r="HU32" s="72"/>
      <c r="HV32" s="72"/>
      <c r="HW32" s="72"/>
      <c r="HX32" s="72"/>
      <c r="HY32" s="72"/>
      <c r="HZ32" s="72"/>
      <c r="IA32" s="72"/>
      <c r="IB32" s="72"/>
      <c r="IC32" s="72"/>
      <c r="ID32" s="72"/>
      <c r="IE32" s="72"/>
      <c r="IF32" s="72"/>
      <c r="IG32" s="72"/>
      <c r="IH32" s="72"/>
      <c r="II32" s="72"/>
    </row>
    <row r="33" spans="1:243" ht="41.25">
      <c r="A33" s="49">
        <v>21</v>
      </c>
      <c r="B33" s="143" t="s">
        <v>106</v>
      </c>
      <c r="C33" s="143" t="s">
        <v>106</v>
      </c>
      <c r="D33" s="143" t="s">
        <v>106</v>
      </c>
      <c r="E33" s="143" t="s">
        <v>106</v>
      </c>
      <c r="F33" s="143" t="s">
        <v>106</v>
      </c>
      <c r="G33" s="143" t="s">
        <v>106</v>
      </c>
      <c r="H33" s="143" t="s">
        <v>106</v>
      </c>
      <c r="I33" s="143" t="s">
        <v>106</v>
      </c>
      <c r="J33" s="143" t="s">
        <v>106</v>
      </c>
      <c r="K33" s="143" t="s">
        <v>106</v>
      </c>
      <c r="L33" s="143" t="s">
        <v>106</v>
      </c>
      <c r="M33" s="143" t="s">
        <v>106</v>
      </c>
      <c r="N33" s="143" t="s">
        <v>106</v>
      </c>
      <c r="O33" s="62" t="s">
        <v>107</v>
      </c>
      <c r="P33" s="62" t="s">
        <v>108</v>
      </c>
      <c r="Q33" s="62" t="s">
        <v>109</v>
      </c>
      <c r="R33" s="41"/>
      <c r="S33" s="41" t="s">
        <v>29</v>
      </c>
      <c r="T33" s="41"/>
      <c r="U33" s="41"/>
      <c r="V33" s="41"/>
      <c r="W33" s="41" t="s">
        <v>29</v>
      </c>
      <c r="X33" s="41"/>
      <c r="Y33" s="41"/>
      <c r="Z33" s="41"/>
      <c r="AA33" s="41" t="s">
        <v>29</v>
      </c>
      <c r="AB33" s="41"/>
      <c r="AC33" s="41"/>
      <c r="AD33" s="41"/>
      <c r="AE33" s="41" t="s">
        <v>29</v>
      </c>
      <c r="AF33" s="41"/>
      <c r="AG33" s="41"/>
      <c r="AH33" s="41"/>
      <c r="AI33" s="41" t="s">
        <v>29</v>
      </c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144">
        <f t="shared" si="0"/>
        <v>0</v>
      </c>
      <c r="CC33" s="145"/>
      <c r="CD33" s="144">
        <f t="shared" si="1"/>
        <v>0</v>
      </c>
      <c r="CE33" s="145"/>
      <c r="CF33" s="144">
        <f t="shared" si="2"/>
        <v>0</v>
      </c>
      <c r="CG33" s="14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</row>
    <row r="34" spans="1:243" ht="41.25">
      <c r="A34" s="69">
        <v>22</v>
      </c>
      <c r="B34" s="139" t="s">
        <v>110</v>
      </c>
      <c r="C34" s="139" t="s">
        <v>110</v>
      </c>
      <c r="D34" s="139" t="s">
        <v>110</v>
      </c>
      <c r="E34" s="139" t="s">
        <v>110</v>
      </c>
      <c r="F34" s="139" t="s">
        <v>110</v>
      </c>
      <c r="G34" s="139" t="s">
        <v>110</v>
      </c>
      <c r="H34" s="139" t="s">
        <v>110</v>
      </c>
      <c r="I34" s="139" t="s">
        <v>110</v>
      </c>
      <c r="J34" s="139" t="s">
        <v>110</v>
      </c>
      <c r="K34" s="139" t="s">
        <v>110</v>
      </c>
      <c r="L34" s="139" t="s">
        <v>110</v>
      </c>
      <c r="M34" s="139" t="s">
        <v>110</v>
      </c>
      <c r="N34" s="139" t="s">
        <v>110</v>
      </c>
      <c r="O34" s="70">
        <v>1107092021</v>
      </c>
      <c r="P34" s="70" t="s">
        <v>111</v>
      </c>
      <c r="Q34" s="70" t="s">
        <v>112</v>
      </c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140">
        <f t="shared" si="0"/>
        <v>0</v>
      </c>
      <c r="CC34" s="141"/>
      <c r="CD34" s="140">
        <f t="shared" si="1"/>
        <v>0</v>
      </c>
      <c r="CE34" s="141"/>
      <c r="CF34" s="140">
        <f t="shared" si="2"/>
        <v>0</v>
      </c>
      <c r="CG34" s="14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2"/>
      <c r="GM34" s="72"/>
      <c r="GN34" s="72"/>
      <c r="GO34" s="72"/>
      <c r="GP34" s="72"/>
      <c r="GQ34" s="72"/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  <c r="HG34" s="72"/>
      <c r="HH34" s="72"/>
      <c r="HI34" s="72"/>
      <c r="HJ34" s="72"/>
      <c r="HK34" s="72"/>
      <c r="HL34" s="72"/>
      <c r="HM34" s="72"/>
      <c r="HN34" s="72"/>
      <c r="HO34" s="72"/>
      <c r="HP34" s="72"/>
      <c r="HQ34" s="72"/>
      <c r="HR34" s="72"/>
      <c r="HS34" s="72"/>
      <c r="HT34" s="72"/>
      <c r="HU34" s="72"/>
      <c r="HV34" s="72"/>
      <c r="HW34" s="72"/>
      <c r="HX34" s="72"/>
      <c r="HY34" s="72"/>
      <c r="HZ34" s="72"/>
      <c r="IA34" s="72"/>
      <c r="IB34" s="72"/>
      <c r="IC34" s="72"/>
      <c r="ID34" s="72"/>
      <c r="IE34" s="72"/>
      <c r="IF34" s="72"/>
      <c r="IG34" s="72"/>
      <c r="IH34" s="72"/>
      <c r="II34" s="72"/>
    </row>
    <row r="35" spans="1:243" ht="15">
      <c r="A35" s="49"/>
      <c r="B35" s="57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9"/>
      <c r="O35" s="59"/>
      <c r="P35" s="59"/>
      <c r="Q35" s="6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144">
        <f t="shared" si="0"/>
        <v>0</v>
      </c>
      <c r="CC35" s="145"/>
      <c r="CD35" s="144">
        <f t="shared" si="1"/>
        <v>0</v>
      </c>
      <c r="CE35" s="145"/>
      <c r="CF35" s="144">
        <f t="shared" si="2"/>
        <v>0</v>
      </c>
      <c r="CG35" s="146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</row>
    <row r="36" spans="1:243" ht="14.25">
      <c r="A36" s="55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5"/>
      <c r="O36" s="54"/>
      <c r="P36" s="54"/>
      <c r="Q36" s="56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144">
        <f t="shared" si="0"/>
        <v>0</v>
      </c>
      <c r="CC36" s="145"/>
      <c r="CD36" s="144">
        <f t="shared" si="1"/>
        <v>0</v>
      </c>
      <c r="CE36" s="145"/>
      <c r="CF36" s="144">
        <f t="shared" si="2"/>
        <v>0</v>
      </c>
      <c r="CG36" s="146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</row>
    <row r="37" spans="1:243" ht="15">
      <c r="A37" s="166" t="s">
        <v>113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50"/>
      <c r="P37" s="50"/>
      <c r="Q37" s="50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144">
        <f t="shared" si="0"/>
        <v>0</v>
      </c>
      <c r="CC37" s="145"/>
      <c r="CD37" s="144">
        <f t="shared" si="1"/>
        <v>0</v>
      </c>
      <c r="CE37" s="145"/>
      <c r="CF37" s="144">
        <f t="shared" si="2"/>
        <v>0</v>
      </c>
      <c r="CG37" s="146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</row>
    <row r="38" spans="1:243" ht="18">
      <c r="A38" s="156" t="s">
        <v>114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8"/>
      <c r="BM38" s="158"/>
      <c r="BN38" s="158"/>
      <c r="BO38" s="158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8"/>
      <c r="CC38" s="158"/>
      <c r="CD38" s="158"/>
      <c r="CE38" s="158"/>
      <c r="CF38" s="158"/>
      <c r="CG38" s="159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</row>
    <row r="39" spans="1:243" ht="18">
      <c r="A39" s="160" t="s">
        <v>115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2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</row>
    <row r="40" spans="1:243">
      <c r="A40" s="2" t="s">
        <v>116</v>
      </c>
      <c r="B40" s="2"/>
      <c r="C40" s="2"/>
      <c r="D40" s="2"/>
      <c r="E40" s="2"/>
      <c r="F40" s="2"/>
      <c r="G40" s="2"/>
      <c r="H40" s="2" t="s">
        <v>117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3"/>
      <c r="AI40" s="3"/>
      <c r="AJ40" s="3"/>
      <c r="AK40" s="3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</row>
    <row r="41" spans="1:24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</row>
    <row r="42" spans="1:24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</row>
    <row r="43" spans="1:24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</row>
    <row r="44" spans="1:24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O44" s="3"/>
      <c r="CP44" s="3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</row>
    <row r="45" spans="1:24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3"/>
      <c r="CN45" s="19"/>
      <c r="CO45" s="3" t="s">
        <v>118</v>
      </c>
      <c r="CP45" s="3" t="s">
        <v>118</v>
      </c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</row>
    <row r="46" spans="1:243" ht="115.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3"/>
      <c r="CN46" s="3" t="s">
        <v>119</v>
      </c>
      <c r="CO46" s="21" t="s">
        <v>120</v>
      </c>
      <c r="CP46" s="22">
        <v>224207</v>
      </c>
      <c r="CQ46" s="23">
        <v>30091242</v>
      </c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</row>
    <row r="47" spans="1:243" ht="115.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3"/>
      <c r="CN47" s="3" t="s">
        <v>121</v>
      </c>
      <c r="CO47" s="21" t="s">
        <v>120</v>
      </c>
      <c r="CP47" s="22">
        <v>224207</v>
      </c>
      <c r="CQ47" s="23">
        <v>30091332</v>
      </c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</row>
    <row r="48" spans="1:243" ht="180.7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N48" s="3" t="s">
        <v>122</v>
      </c>
      <c r="CO48" s="21" t="s">
        <v>123</v>
      </c>
      <c r="CP48" s="22">
        <v>921416</v>
      </c>
      <c r="CQ48" s="23">
        <v>30091003</v>
      </c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</row>
    <row r="49" spans="1:243" ht="99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N49" s="20"/>
      <c r="CO49" s="21" t="s">
        <v>124</v>
      </c>
      <c r="CP49" s="22">
        <v>223224</v>
      </c>
      <c r="CQ49" s="24">
        <v>302509005</v>
      </c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</row>
    <row r="50" spans="1:243" ht="99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N50" s="19"/>
      <c r="CO50" s="21" t="s">
        <v>125</v>
      </c>
      <c r="CP50" s="22">
        <v>831206</v>
      </c>
      <c r="CQ50" s="23">
        <v>30091362</v>
      </c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</row>
    <row r="51" spans="1:243" ht="13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N51" s="19"/>
      <c r="CO51" s="21" t="s">
        <v>126</v>
      </c>
      <c r="CP51" s="22">
        <v>921415</v>
      </c>
      <c r="CQ51" s="23">
        <v>30091244</v>
      </c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</row>
    <row r="52" spans="1:243" ht="16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N52" s="19"/>
      <c r="CO52" s="21" t="s">
        <v>127</v>
      </c>
      <c r="CP52" s="22">
        <v>921414</v>
      </c>
      <c r="CQ52" s="23">
        <v>30091243</v>
      </c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</row>
    <row r="53" spans="1:243" ht="99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N53" s="19"/>
      <c r="CO53" s="21" t="s">
        <v>128</v>
      </c>
      <c r="CP53" s="22">
        <v>831205</v>
      </c>
      <c r="CQ53" s="23">
        <v>30091001</v>
      </c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</row>
    <row r="54" spans="1:243" ht="82.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N54" s="20"/>
      <c r="CO54" s="21" t="s">
        <v>129</v>
      </c>
      <c r="CP54" s="22">
        <v>122119</v>
      </c>
      <c r="CQ54" s="23">
        <v>302509009</v>
      </c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</row>
    <row r="55" spans="1:243" ht="115.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N55" s="48"/>
      <c r="CO55" s="21" t="s">
        <v>130</v>
      </c>
      <c r="CP55" s="22">
        <v>921220</v>
      </c>
      <c r="CQ55" s="23">
        <v>302509011</v>
      </c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</row>
    <row r="56" spans="1:243" ht="99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N56" s="20"/>
      <c r="CO56" s="21" t="s">
        <v>131</v>
      </c>
      <c r="CP56" s="22">
        <v>223310</v>
      </c>
      <c r="CQ56" s="23">
        <v>302509002</v>
      </c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</row>
    <row r="57" spans="1:243" ht="66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N57" s="19"/>
      <c r="CO57" s="21" t="s">
        <v>132</v>
      </c>
      <c r="CP57" s="22">
        <v>937116</v>
      </c>
      <c r="CQ57" s="24">
        <v>302509004</v>
      </c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</row>
    <row r="58" spans="1:243" ht="148.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N58" s="19"/>
      <c r="CO58" s="21" t="s">
        <v>133</v>
      </c>
      <c r="CP58" s="22">
        <v>932200</v>
      </c>
      <c r="CQ58" s="25">
        <v>30081229</v>
      </c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</row>
    <row r="59" spans="1:243" ht="148.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N59" s="19"/>
      <c r="CO59" s="21" t="s">
        <v>133</v>
      </c>
      <c r="CP59" s="22">
        <v>932200</v>
      </c>
      <c r="CQ59" s="23">
        <v>30081340</v>
      </c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</row>
    <row r="60" spans="1:243" ht="115.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N60" s="19"/>
      <c r="CO60" s="21" t="s">
        <v>134</v>
      </c>
      <c r="CP60" s="22">
        <v>932404</v>
      </c>
      <c r="CQ60" s="23">
        <v>302509007</v>
      </c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</row>
    <row r="61" spans="1:243" ht="13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N61" s="19"/>
      <c r="CO61" s="21" t="s">
        <v>135</v>
      </c>
      <c r="CP61" s="22">
        <v>831104</v>
      </c>
      <c r="CQ61" s="23">
        <v>302509010</v>
      </c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</row>
    <row r="62" spans="1:243" ht="66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N62" s="19"/>
      <c r="CO62" s="21" t="s">
        <v>136</v>
      </c>
      <c r="CP62" s="22">
        <v>228101</v>
      </c>
      <c r="CQ62" s="24">
        <v>302509006</v>
      </c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</row>
    <row r="63" spans="1:243" ht="82.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N63" s="19"/>
      <c r="CO63" s="21" t="s">
        <v>137</v>
      </c>
      <c r="CP63" s="22">
        <v>217303</v>
      </c>
      <c r="CQ63" s="24">
        <v>302509003</v>
      </c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</row>
    <row r="64" spans="1:243" ht="115.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N64" s="19"/>
      <c r="CO64" s="21" t="s">
        <v>138</v>
      </c>
      <c r="CP64" s="22">
        <v>122113</v>
      </c>
      <c r="CQ64" s="23">
        <v>302509008</v>
      </c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</row>
    <row r="65" spans="1:243" ht="23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21" t="s">
        <v>139</v>
      </c>
      <c r="CP65" s="22">
        <v>921410</v>
      </c>
      <c r="CQ65" s="23">
        <v>30081046</v>
      </c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</row>
    <row r="66" spans="1:243" ht="263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21" t="s">
        <v>140</v>
      </c>
      <c r="CP66" s="22">
        <v>921411</v>
      </c>
      <c r="CQ66" s="23">
        <v>30081047</v>
      </c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</row>
    <row r="67" spans="1:243" ht="180.7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21" t="s">
        <v>141</v>
      </c>
      <c r="CP67" s="22">
        <v>932200</v>
      </c>
      <c r="CQ67" s="23">
        <v>30071472</v>
      </c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</row>
    <row r="68" spans="1:24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26" t="s">
        <v>142</v>
      </c>
      <c r="CP68" s="5">
        <v>224207</v>
      </c>
      <c r="CQ68" s="27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</row>
    <row r="69" spans="1:24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26" t="s">
        <v>143</v>
      </c>
      <c r="CP69" s="5">
        <v>921415</v>
      </c>
      <c r="CQ69" s="27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</row>
    <row r="70" spans="1:24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26" t="s">
        <v>144</v>
      </c>
      <c r="CP70" s="5">
        <v>921414</v>
      </c>
      <c r="CQ70" s="27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</row>
    <row r="71" spans="1:24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</row>
    <row r="72" spans="1:24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</row>
    <row r="73" spans="1:24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</row>
    <row r="74" spans="1:24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</row>
    <row r="75" spans="1:24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</row>
    <row r="76" spans="1:24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</row>
    <row r="77" spans="1:24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</row>
    <row r="78" spans="1:24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</row>
    <row r="79" spans="1:24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</row>
    <row r="80" spans="1:24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</row>
  </sheetData>
  <mergeCells count="159">
    <mergeCell ref="I1:BU6"/>
    <mergeCell ref="BY1:CG6"/>
    <mergeCell ref="A6:G6"/>
    <mergeCell ref="A7:L7"/>
    <mergeCell ref="M7:BB7"/>
    <mergeCell ref="BF7:BL7"/>
    <mergeCell ref="BU7:CG7"/>
    <mergeCell ref="A8:E8"/>
    <mergeCell ref="F8:J8"/>
    <mergeCell ref="K8:L8"/>
    <mergeCell ref="N8:R8"/>
    <mergeCell ref="X8:CG8"/>
    <mergeCell ref="A9:BB9"/>
    <mergeCell ref="BC9:BI9"/>
    <mergeCell ref="BJ9:BS9"/>
    <mergeCell ref="BT9:BU9"/>
    <mergeCell ref="BV9:CG9"/>
    <mergeCell ref="A10:A12"/>
    <mergeCell ref="B10:N12"/>
    <mergeCell ref="O10:O12"/>
    <mergeCell ref="P10:P12"/>
    <mergeCell ref="Q10:Q12"/>
    <mergeCell ref="R10:CA10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CB10:CG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BP11:BQ11"/>
    <mergeCell ref="BR11:BS11"/>
    <mergeCell ref="BT11:BU11"/>
    <mergeCell ref="BV11:BW11"/>
    <mergeCell ref="BX11:BY11"/>
    <mergeCell ref="BZ11:CA11"/>
    <mergeCell ref="BD11:BE11"/>
    <mergeCell ref="BF11:BG11"/>
    <mergeCell ref="BH11:BI11"/>
    <mergeCell ref="BJ11:BK11"/>
    <mergeCell ref="BL11:BM11"/>
    <mergeCell ref="BN11:BO11"/>
    <mergeCell ref="B14:N14"/>
    <mergeCell ref="CB14:CC14"/>
    <mergeCell ref="CD14:CE14"/>
    <mergeCell ref="CF14:CG14"/>
    <mergeCell ref="B15:N15"/>
    <mergeCell ref="CB15:CC15"/>
    <mergeCell ref="CD15:CE15"/>
    <mergeCell ref="CF15:CG15"/>
    <mergeCell ref="CB12:CC12"/>
    <mergeCell ref="CD12:CE12"/>
    <mergeCell ref="CF12:CG12"/>
    <mergeCell ref="B13:N13"/>
    <mergeCell ref="CB13:CC13"/>
    <mergeCell ref="CD13:CE13"/>
    <mergeCell ref="CF13:CG13"/>
    <mergeCell ref="B18:N18"/>
    <mergeCell ref="CB18:CC18"/>
    <mergeCell ref="CD18:CE18"/>
    <mergeCell ref="CF18:CG18"/>
    <mergeCell ref="B19:N19"/>
    <mergeCell ref="CB19:CC19"/>
    <mergeCell ref="CD19:CE19"/>
    <mergeCell ref="CF19:CG19"/>
    <mergeCell ref="B16:N16"/>
    <mergeCell ref="CB16:CC16"/>
    <mergeCell ref="CD16:CE16"/>
    <mergeCell ref="CF16:CG16"/>
    <mergeCell ref="B17:N17"/>
    <mergeCell ref="CB17:CC17"/>
    <mergeCell ref="CD17:CE17"/>
    <mergeCell ref="CF17:CG17"/>
    <mergeCell ref="B22:N22"/>
    <mergeCell ref="CB22:CC22"/>
    <mergeCell ref="CD22:CE22"/>
    <mergeCell ref="CF22:CG22"/>
    <mergeCell ref="B23:N23"/>
    <mergeCell ref="CB23:CC23"/>
    <mergeCell ref="CD23:CE23"/>
    <mergeCell ref="CF23:CG23"/>
    <mergeCell ref="B20:N20"/>
    <mergeCell ref="CB20:CC20"/>
    <mergeCell ref="CD20:CE20"/>
    <mergeCell ref="CF20:CG20"/>
    <mergeCell ref="B21:N21"/>
    <mergeCell ref="CB21:CC21"/>
    <mergeCell ref="CD21:CE21"/>
    <mergeCell ref="CF21:CG21"/>
    <mergeCell ref="B26:N26"/>
    <mergeCell ref="CB26:CC26"/>
    <mergeCell ref="CD26:CE26"/>
    <mergeCell ref="CF26:CG26"/>
    <mergeCell ref="B27:N27"/>
    <mergeCell ref="CB27:CC27"/>
    <mergeCell ref="CD27:CE27"/>
    <mergeCell ref="CF27:CG27"/>
    <mergeCell ref="B24:N24"/>
    <mergeCell ref="CB24:CC24"/>
    <mergeCell ref="CD24:CE24"/>
    <mergeCell ref="CF24:CG24"/>
    <mergeCell ref="B25:N25"/>
    <mergeCell ref="CB25:CC25"/>
    <mergeCell ref="CD25:CE25"/>
    <mergeCell ref="CF25:CG25"/>
    <mergeCell ref="B30:N30"/>
    <mergeCell ref="CB30:CC30"/>
    <mergeCell ref="CD30:CE30"/>
    <mergeCell ref="CF30:CG30"/>
    <mergeCell ref="B31:N31"/>
    <mergeCell ref="CB31:CC31"/>
    <mergeCell ref="CD31:CE31"/>
    <mergeCell ref="CF31:CG31"/>
    <mergeCell ref="B28:N28"/>
    <mergeCell ref="CB28:CC28"/>
    <mergeCell ref="CD28:CE28"/>
    <mergeCell ref="CF28:CG28"/>
    <mergeCell ref="B29:N29"/>
    <mergeCell ref="CB29:CC29"/>
    <mergeCell ref="CD29:CE29"/>
    <mergeCell ref="CF29:CG29"/>
    <mergeCell ref="B34:N34"/>
    <mergeCell ref="CB34:CC34"/>
    <mergeCell ref="CD34:CE34"/>
    <mergeCell ref="CF34:CG34"/>
    <mergeCell ref="CB35:CC35"/>
    <mergeCell ref="CD35:CE35"/>
    <mergeCell ref="CF35:CG35"/>
    <mergeCell ref="B32:N32"/>
    <mergeCell ref="CB32:CC32"/>
    <mergeCell ref="CD32:CE32"/>
    <mergeCell ref="CF32:CG32"/>
    <mergeCell ref="B33:N33"/>
    <mergeCell ref="CB33:CC33"/>
    <mergeCell ref="CD33:CE33"/>
    <mergeCell ref="CF33:CG33"/>
    <mergeCell ref="A38:CG38"/>
    <mergeCell ref="A39:CG39"/>
    <mergeCell ref="B36:N36"/>
    <mergeCell ref="CB36:CC36"/>
    <mergeCell ref="CD36:CE36"/>
    <mergeCell ref="CF36:CG36"/>
    <mergeCell ref="A37:N37"/>
    <mergeCell ref="CB37:CC37"/>
    <mergeCell ref="CD37:CE37"/>
    <mergeCell ref="CF37:CG37"/>
  </mergeCells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R36:CA36 BV13:BV35 BX13:BX35 BZ13:BZ35">
    <cfRule type="containsText" dxfId="351" priority="85" operator="containsText" text="F">
      <formula>NOT(ISERROR(SEARCH("F",R13)))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R36:CA36">
    <cfRule type="containsText" dxfId="350" priority="83" operator="containsText" text="E">
      <formula>NOT(ISERROR(SEARCH("E",R13)))</formula>
    </cfRule>
    <cfRule type="containsText" dxfId="349" priority="84" operator="containsText" text="R">
      <formula>NOT(ISERROR(SEARCH("R",R13)))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BV13:BV35 BX13:BX35 BZ13:BZ35 R36:CA36">
    <cfRule type="containsText" dxfId="348" priority="86" operator="containsText" text="E">
      <formula>NOT(ISERROR(SEARCH("E",R13)))</formula>
    </cfRule>
    <cfRule type="containsText" dxfId="347" priority="87" operator="containsText" text="F">
      <formula>NOT(ISERROR(SEARCH("F",R13)))</formula>
    </cfRule>
    <cfRule type="containsText" dxfId="346" priority="88" operator="containsText" text="R">
      <formula>NOT(ISERROR(SEARCH("R",R13)))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">
    <cfRule type="containsText" dxfId="345" priority="81" operator="containsText" text="E">
      <formula>NOT(ISERROR(SEARCH("E",R13)))</formula>
    </cfRule>
    <cfRule type="containsText" dxfId="344" priority="82" operator="containsText" text="R">
      <formula>NOT(ISERROR(SEARCH("R",R13)))</formula>
    </cfRule>
  </conditionalFormatting>
  <conditionalFormatting sqref="R17:R35 T17:T35 V17:V35 X17:X35 Z17:Z35 AB17:AB35 AD17:AD35 AF17:AF35 AH17:AH35 AJ17:AJ35 AL17:AL35 AN17:AN35 AP17:AP35 AR17:AR35 AT17:AT35 AV17:AV35 AX17:AX35 AZ17:AZ35 BB17:BB35 BD17:BD35 BF17:BF35 BH17:BH35 BJ17:BJ35 BL17:BL35 BN17:BN35 BP17:BP35 BR17:BR35 BT17:BT35">
    <cfRule type="containsText" dxfId="343" priority="76" operator="containsText" text="E">
      <formula>NOT(ISERROR(SEARCH("E",R17)))</formula>
    </cfRule>
    <cfRule type="containsText" dxfId="342" priority="77" stopIfTrue="1" operator="containsText" text="F">
      <formula>NOT(ISERROR(SEARCH("F",R17)))</formula>
    </cfRule>
    <cfRule type="containsText" dxfId="341" priority="78" stopIfTrue="1" operator="containsText" text="R">
      <formula>NOT(ISERROR(SEARCH("R",R17)))</formula>
    </cfRule>
  </conditionalFormatting>
  <conditionalFormatting sqref="R36:CA36">
    <cfRule type="containsText" dxfId="340" priority="79" operator="containsText" text="E">
      <formula>NOT(ISERROR(SEARCH("E",R36)))</formula>
    </cfRule>
    <cfRule type="containsText" dxfId="339" priority="80" operator="containsText" text="R">
      <formula>NOT(ISERROR(SEARCH("R",R36)))</formula>
    </cfRule>
  </conditionalFormatting>
  <conditionalFormatting sqref="S13:S17 U13:U17 W13:W17 Y13:Y17 AA13:AA17 AC13:AC17 AE13:AE17 AG13:AG17 AI13:AI17 AK13:AK17 AM13:AM17 AO13:AO17 AQ13:AQ17 AS13:AS17 AU13:AU17 AW13:AW17 AY13:AY17 BA13:BA17 BC13:BC17 BE13:BE17 BG13:BG17 BI13:BI17 BK13:BK17 BM13:BM17 BO13:BO17 BQ13:BQ17 BS13:BS17 BU13:BU17">
    <cfRule type="containsText" dxfId="338" priority="64" operator="containsText" text="E">
      <formula>NOT(ISERROR(SEARCH("E",S13)))</formula>
    </cfRule>
    <cfRule type="containsText" dxfId="337" priority="65" operator="containsText" text="R">
      <formula>NOT(ISERROR(SEARCH("R",S13)))</formula>
    </cfRule>
  </conditionalFormatting>
  <conditionalFormatting sqref="S13:S19 U13:U19 W13:W19 Y13:Y19 AA13:AA19 AC13:AC19 AE13:AE19 AG13:AG19 AI13:AI19 AK13:AK19 AM13:AM19 AO13:AO19 AQ13:AQ19 AS13:AS19 AU13:AU19 AW13:AW19 AY13:AY19 BA13:BA19 BC13:BC19 BE13:BE19 BG13:BG19 BI13:BI19 BK13:BK19 BM13:BM19 BO13:BO19 BQ13:BQ19 BS13:BS19 BU13:BU19">
    <cfRule type="containsText" dxfId="336" priority="66" operator="containsText" text="E">
      <formula>NOT(ISERROR(SEARCH("E",S13)))</formula>
    </cfRule>
    <cfRule type="containsText" dxfId="335" priority="67" operator="containsText" text="R">
      <formula>NOT(ISERROR(SEARCH("R",S13)))</formula>
    </cfRule>
    <cfRule type="containsText" dxfId="334" priority="68" operator="containsText" text="F">
      <formula>NOT(ISERROR(SEARCH("F",S13)))</formula>
    </cfRule>
    <cfRule type="containsText" dxfId="333" priority="70" operator="containsText" text="F">
      <formula>NOT(ISERROR(SEARCH("F",S13)))</formula>
    </cfRule>
  </conditionalFormatting>
  <conditionalFormatting sqref="S13:S35 U13:U35 W13:W35 Y13:Y35 AA13:AA35 AC13:AC35 AE13:AE35 AG13:AG35 AI13:AI35 AK13:AK35 AM13:AM35 AO13:AO35 AQ13:AQ35 AS13:AS35 AU13:AU35 AW13:AW35 AY13:AY35 BA13:BA35 BC13:BC35 BE13:BE35 BG13:BG35 BI13:BI35 BK13:BK35 BM13:BM35 BO13:BO35 BQ13:BQ35 BS13:BS35 BU13:BV35">
    <cfRule type="containsText" dxfId="332" priority="69" operator="containsText" text="E">
      <formula>NOT(ISERROR(SEARCH("E",S13)))</formula>
    </cfRule>
    <cfRule type="containsText" dxfId="331" priority="71" operator="containsText" text="R">
      <formula>NOT(ISERROR(SEARCH("R",S13)))</formula>
    </cfRule>
  </conditionalFormatting>
  <conditionalFormatting sqref="S14 U14 W14 Y14 AA14 AC14 AE14 AG14 AI14 AK14 AM14 AO14 AQ14 AS14 AU14 AW14 AY14 BA14 BC14 BE14 BG14 BI14 BK14 BM14 BO14 BQ14 BS14 BU14">
    <cfRule type="containsText" dxfId="330" priority="61" operator="containsText" text="E">
      <formula>NOT(ISERROR(SEARCH("E",S14)))</formula>
    </cfRule>
    <cfRule type="containsText" dxfId="329" priority="62" operator="containsText" text="F">
      <formula>NOT(ISERROR(SEARCH("F",S14)))</formula>
    </cfRule>
    <cfRule type="containsText" dxfId="328" priority="63" operator="containsText" text="R">
      <formula>NOT(ISERROR(SEARCH("R",S14)))</formula>
    </cfRule>
  </conditionalFormatting>
  <conditionalFormatting sqref="S20:S35 U20:U35 W20:W35 Y20:Y35 AA20:AA35 AC20:AC35 AE20:AE35 AG20:AG35 AI20:AI35 AK20:AK35 AM20:AM35 AO20:AO35 AQ20:AQ35 AS20:AS35 AU20:AU35 AW20:AW35 AY20:AY35 BA20:BA35 BC20:BC35 BE20:BE35 BG20:BG35 BI20:BI35 BK20:BK35 BM20:BM35 BO20:BO35 BQ20:BQ35 BS20:BS35 BU20:BU35">
    <cfRule type="containsText" dxfId="327" priority="72" operator="containsText" text="F">
      <formula>NOT(ISERROR(SEARCH("F",S20)))</formula>
    </cfRule>
    <cfRule type="containsText" dxfId="326" priority="73" operator="containsText" text="E">
      <formula>NOT(ISERROR(SEARCH("E",S20)))</formula>
    </cfRule>
    <cfRule type="containsText" dxfId="325" priority="74" operator="containsText" text="F">
      <formula>NOT(ISERROR(SEARCH("F",S20)))</formula>
    </cfRule>
    <cfRule type="containsText" dxfId="324" priority="75" operator="containsText" text="R">
      <formula>NOT(ISERROR(SEARCH("R",S20)))</formula>
    </cfRule>
  </conditionalFormatting>
  <conditionalFormatting sqref="BV13:BV35">
    <cfRule type="containsText" dxfId="323" priority="59" operator="containsText" text="E">
      <formula>NOT(ISERROR(SEARCH("E",BV13)))</formula>
    </cfRule>
    <cfRule type="containsText" dxfId="322" priority="60" operator="containsText" text="R">
      <formula>NOT(ISERROR(SEARCH("R",BV13)))</formula>
    </cfRule>
  </conditionalFormatting>
  <conditionalFormatting sqref="BV17:BV35">
    <cfRule type="containsText" dxfId="321" priority="56" operator="containsText" text="E">
      <formula>NOT(ISERROR(SEARCH("E",BV17)))</formula>
    </cfRule>
    <cfRule type="containsText" dxfId="320" priority="57" stopIfTrue="1" operator="containsText" text="F">
      <formula>NOT(ISERROR(SEARCH("F",BV17)))</formula>
    </cfRule>
    <cfRule type="containsText" dxfId="319" priority="58" stopIfTrue="1" operator="containsText" text="R">
      <formula>NOT(ISERROR(SEARCH("R",BV17)))</formula>
    </cfRule>
  </conditionalFormatting>
  <conditionalFormatting sqref="BW13:BW17">
    <cfRule type="containsText" dxfId="318" priority="44" operator="containsText" text="E">
      <formula>NOT(ISERROR(SEARCH("E",BW13)))</formula>
    </cfRule>
    <cfRule type="containsText" dxfId="317" priority="45" operator="containsText" text="R">
      <formula>NOT(ISERROR(SEARCH("R",BW13)))</formula>
    </cfRule>
  </conditionalFormatting>
  <conditionalFormatting sqref="BW13:BW19">
    <cfRule type="containsText" dxfId="316" priority="46" operator="containsText" text="E">
      <formula>NOT(ISERROR(SEARCH("E",BW13)))</formula>
    </cfRule>
    <cfRule type="containsText" dxfId="315" priority="47" operator="containsText" text="R">
      <formula>NOT(ISERROR(SEARCH("R",BW13)))</formula>
    </cfRule>
    <cfRule type="containsText" dxfId="314" priority="48" operator="containsText" text="F">
      <formula>NOT(ISERROR(SEARCH("F",BW13)))</formula>
    </cfRule>
    <cfRule type="containsText" dxfId="313" priority="50" operator="containsText" text="F">
      <formula>NOT(ISERROR(SEARCH("F",BW13)))</formula>
    </cfRule>
  </conditionalFormatting>
  <conditionalFormatting sqref="BW14">
    <cfRule type="containsText" dxfId="312" priority="41" operator="containsText" text="E">
      <formula>NOT(ISERROR(SEARCH("E",BW14)))</formula>
    </cfRule>
    <cfRule type="containsText" dxfId="311" priority="42" operator="containsText" text="F">
      <formula>NOT(ISERROR(SEARCH("F",BW14)))</formula>
    </cfRule>
    <cfRule type="containsText" dxfId="310" priority="43" operator="containsText" text="R">
      <formula>NOT(ISERROR(SEARCH("R",BW14)))</formula>
    </cfRule>
  </conditionalFormatting>
  <conditionalFormatting sqref="BW20:BW35">
    <cfRule type="containsText" dxfId="309" priority="52" operator="containsText" text="F">
      <formula>NOT(ISERROR(SEARCH("F",BW20)))</formula>
    </cfRule>
    <cfRule type="containsText" dxfId="308" priority="53" operator="containsText" text="E">
      <formula>NOT(ISERROR(SEARCH("E",BW20)))</formula>
    </cfRule>
    <cfRule type="containsText" dxfId="307" priority="54" operator="containsText" text="F">
      <formula>NOT(ISERROR(SEARCH("F",BW20)))</formula>
    </cfRule>
    <cfRule type="containsText" dxfId="306" priority="55" operator="containsText" text="R">
      <formula>NOT(ISERROR(SEARCH("R",BW20)))</formula>
    </cfRule>
  </conditionalFormatting>
  <conditionalFormatting sqref="BW13:BX35">
    <cfRule type="containsText" dxfId="305" priority="49" operator="containsText" text="E">
      <formula>NOT(ISERROR(SEARCH("E",BW13)))</formula>
    </cfRule>
    <cfRule type="containsText" dxfId="304" priority="51" operator="containsText" text="R">
      <formula>NOT(ISERROR(SEARCH("R",BW13)))</formula>
    </cfRule>
  </conditionalFormatting>
  <conditionalFormatting sqref="BX13:BX35">
    <cfRule type="containsText" dxfId="303" priority="39" operator="containsText" text="E">
      <formula>NOT(ISERROR(SEARCH("E",BX13)))</formula>
    </cfRule>
    <cfRule type="containsText" dxfId="302" priority="40" operator="containsText" text="R">
      <formula>NOT(ISERROR(SEARCH("R",BX13)))</formula>
    </cfRule>
  </conditionalFormatting>
  <conditionalFormatting sqref="BX17:BX35">
    <cfRule type="containsText" dxfId="301" priority="36" operator="containsText" text="E">
      <formula>NOT(ISERROR(SEARCH("E",BX17)))</formula>
    </cfRule>
    <cfRule type="containsText" dxfId="300" priority="37" stopIfTrue="1" operator="containsText" text="F">
      <formula>NOT(ISERROR(SEARCH("F",BX17)))</formula>
    </cfRule>
    <cfRule type="containsText" dxfId="299" priority="38" stopIfTrue="1" operator="containsText" text="R">
      <formula>NOT(ISERROR(SEARCH("R",BX17)))</formula>
    </cfRule>
  </conditionalFormatting>
  <conditionalFormatting sqref="BY13:BY17">
    <cfRule type="containsText" dxfId="298" priority="24" operator="containsText" text="E">
      <formula>NOT(ISERROR(SEARCH("E",BY13)))</formula>
    </cfRule>
    <cfRule type="containsText" dxfId="297" priority="25" operator="containsText" text="R">
      <formula>NOT(ISERROR(SEARCH("R",BY13)))</formula>
    </cfRule>
  </conditionalFormatting>
  <conditionalFormatting sqref="BY13:BY19">
    <cfRule type="containsText" dxfId="296" priority="26" operator="containsText" text="E">
      <formula>NOT(ISERROR(SEARCH("E",BY13)))</formula>
    </cfRule>
    <cfRule type="containsText" dxfId="295" priority="27" operator="containsText" text="R">
      <formula>NOT(ISERROR(SEARCH("R",BY13)))</formula>
    </cfRule>
    <cfRule type="containsText" dxfId="294" priority="28" operator="containsText" text="F">
      <formula>NOT(ISERROR(SEARCH("F",BY13)))</formula>
    </cfRule>
    <cfRule type="containsText" dxfId="293" priority="30" operator="containsText" text="F">
      <formula>NOT(ISERROR(SEARCH("F",BY13)))</formula>
    </cfRule>
  </conditionalFormatting>
  <conditionalFormatting sqref="BY14">
    <cfRule type="containsText" dxfId="292" priority="21" operator="containsText" text="E">
      <formula>NOT(ISERROR(SEARCH("E",BY14)))</formula>
    </cfRule>
    <cfRule type="containsText" dxfId="291" priority="22" operator="containsText" text="F">
      <formula>NOT(ISERROR(SEARCH("F",BY14)))</formula>
    </cfRule>
    <cfRule type="containsText" dxfId="290" priority="23" operator="containsText" text="R">
      <formula>NOT(ISERROR(SEARCH("R",BY14)))</formula>
    </cfRule>
  </conditionalFormatting>
  <conditionalFormatting sqref="BY20:BY35">
    <cfRule type="containsText" dxfId="289" priority="32" operator="containsText" text="F">
      <formula>NOT(ISERROR(SEARCH("F",BY20)))</formula>
    </cfRule>
    <cfRule type="containsText" dxfId="288" priority="33" operator="containsText" text="E">
      <formula>NOT(ISERROR(SEARCH("E",BY20)))</formula>
    </cfRule>
    <cfRule type="containsText" dxfId="287" priority="34" operator="containsText" text="F">
      <formula>NOT(ISERROR(SEARCH("F",BY20)))</formula>
    </cfRule>
    <cfRule type="containsText" dxfId="286" priority="35" operator="containsText" text="R">
      <formula>NOT(ISERROR(SEARCH("R",BY20)))</formula>
    </cfRule>
  </conditionalFormatting>
  <conditionalFormatting sqref="BY13:BZ35">
    <cfRule type="containsText" dxfId="285" priority="29" operator="containsText" text="E">
      <formula>NOT(ISERROR(SEARCH("E",BY13)))</formula>
    </cfRule>
    <cfRule type="containsText" dxfId="284" priority="31" operator="containsText" text="R">
      <formula>NOT(ISERROR(SEARCH("R",BY13)))</formula>
    </cfRule>
  </conditionalFormatting>
  <conditionalFormatting sqref="BZ13:BZ35">
    <cfRule type="containsText" dxfId="283" priority="19" operator="containsText" text="E">
      <formula>NOT(ISERROR(SEARCH("E",BZ13)))</formula>
    </cfRule>
    <cfRule type="containsText" dxfId="282" priority="20" operator="containsText" text="R">
      <formula>NOT(ISERROR(SEARCH("R",BZ13)))</formula>
    </cfRule>
  </conditionalFormatting>
  <conditionalFormatting sqref="BZ17:BZ35">
    <cfRule type="containsText" dxfId="281" priority="16" operator="containsText" text="E">
      <formula>NOT(ISERROR(SEARCH("E",BZ17)))</formula>
    </cfRule>
    <cfRule type="containsText" dxfId="280" priority="17" stopIfTrue="1" operator="containsText" text="F">
      <formula>NOT(ISERROR(SEARCH("F",BZ17)))</formula>
    </cfRule>
    <cfRule type="containsText" dxfId="279" priority="18" stopIfTrue="1" operator="containsText" text="R">
      <formula>NOT(ISERROR(SEARCH("R",BZ17)))</formula>
    </cfRule>
  </conditionalFormatting>
  <conditionalFormatting sqref="CA13:CA17">
    <cfRule type="containsText" dxfId="278" priority="4" operator="containsText" text="E">
      <formula>NOT(ISERROR(SEARCH("E",CA13)))</formula>
    </cfRule>
    <cfRule type="containsText" dxfId="277" priority="5" operator="containsText" text="R">
      <formula>NOT(ISERROR(SEARCH("R",CA13)))</formula>
    </cfRule>
  </conditionalFormatting>
  <conditionalFormatting sqref="CA13:CA19">
    <cfRule type="containsText" dxfId="276" priority="6" operator="containsText" text="E">
      <formula>NOT(ISERROR(SEARCH("E",CA13)))</formula>
    </cfRule>
    <cfRule type="containsText" dxfId="275" priority="7" operator="containsText" text="R">
      <formula>NOT(ISERROR(SEARCH("R",CA13)))</formula>
    </cfRule>
    <cfRule type="containsText" dxfId="274" priority="8" operator="containsText" text="F">
      <formula>NOT(ISERROR(SEARCH("F",CA13)))</formula>
    </cfRule>
    <cfRule type="containsText" dxfId="273" priority="10" operator="containsText" text="F">
      <formula>NOT(ISERROR(SEARCH("F",CA13)))</formula>
    </cfRule>
  </conditionalFormatting>
  <conditionalFormatting sqref="CA13:CA35">
    <cfRule type="containsText" dxfId="272" priority="9" operator="containsText" text="E">
      <formula>NOT(ISERROR(SEARCH("E",CA13)))</formula>
    </cfRule>
    <cfRule type="containsText" dxfId="271" priority="11" operator="containsText" text="R">
      <formula>NOT(ISERROR(SEARCH("R",CA13)))</formula>
    </cfRule>
  </conditionalFormatting>
  <conditionalFormatting sqref="CA14">
    <cfRule type="containsText" dxfId="270" priority="1" operator="containsText" text="E">
      <formula>NOT(ISERROR(SEARCH("E",CA14)))</formula>
    </cfRule>
    <cfRule type="containsText" dxfId="269" priority="2" operator="containsText" text="F">
      <formula>NOT(ISERROR(SEARCH("F",CA14)))</formula>
    </cfRule>
    <cfRule type="containsText" dxfId="268" priority="3" operator="containsText" text="R">
      <formula>NOT(ISERROR(SEARCH("R",CA14)))</formula>
    </cfRule>
  </conditionalFormatting>
  <conditionalFormatting sqref="CA20:CA35">
    <cfRule type="containsText" dxfId="267" priority="12" operator="containsText" text="F">
      <formula>NOT(ISERROR(SEARCH("F",CA20)))</formula>
    </cfRule>
    <cfRule type="containsText" dxfId="266" priority="13" operator="containsText" text="E">
      <formula>NOT(ISERROR(SEARCH("E",CA20)))</formula>
    </cfRule>
    <cfRule type="containsText" dxfId="265" priority="14" operator="containsText" text="F">
      <formula>NOT(ISERROR(SEARCH("F",CA20)))</formula>
    </cfRule>
    <cfRule type="containsText" dxfId="264" priority="15" operator="containsText" text="R">
      <formula>NOT(ISERROR(SEARCH("R",CA20)))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CCCE7-5968-46B0-B2AE-DAC90BFBD36C}">
  <dimension ref="A1:II80"/>
  <sheetViews>
    <sheetView topLeftCell="C1" workbookViewId="0">
      <selection activeCell="A24" sqref="A24"/>
    </sheetView>
  </sheetViews>
  <sheetFormatPr defaultColWidth="9.140625" defaultRowHeight="12.75"/>
  <cols>
    <col min="7" max="7" width="2" customWidth="1"/>
    <col min="8" max="8" width="0" hidden="1" customWidth="1"/>
    <col min="11" max="14" width="0" hidden="1" customWidth="1"/>
  </cols>
  <sheetData>
    <row r="1" spans="1:243" ht="20.25">
      <c r="A1" s="11"/>
      <c r="B1" s="13"/>
      <c r="C1" s="13"/>
      <c r="D1" s="13"/>
      <c r="E1" s="13"/>
      <c r="F1" s="13"/>
      <c r="G1" s="13"/>
      <c r="H1" s="16"/>
      <c r="I1" s="81" t="s">
        <v>0</v>
      </c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28"/>
      <c r="BW1" s="28"/>
      <c r="BX1" s="28"/>
      <c r="BY1" s="85" t="s">
        <v>1</v>
      </c>
      <c r="BZ1" s="86"/>
      <c r="CA1" s="86"/>
      <c r="CB1" s="86"/>
      <c r="CC1" s="86"/>
      <c r="CD1" s="86"/>
      <c r="CE1" s="86"/>
      <c r="CF1" s="86"/>
      <c r="CG1" s="87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</row>
    <row r="2" spans="1:243" ht="20.25">
      <c r="A2" s="14"/>
      <c r="B2" s="12"/>
      <c r="C2" s="12"/>
      <c r="D2" s="12"/>
      <c r="E2" s="12"/>
      <c r="F2" s="12"/>
      <c r="G2" s="12"/>
      <c r="H2" s="17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29"/>
      <c r="BW2" s="29"/>
      <c r="BX2" s="29"/>
      <c r="BY2" s="88"/>
      <c r="BZ2" s="89"/>
      <c r="CA2" s="89"/>
      <c r="CB2" s="89"/>
      <c r="CC2" s="89"/>
      <c r="CD2" s="89"/>
      <c r="CE2" s="89"/>
      <c r="CF2" s="89"/>
      <c r="CG2" s="90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8"/>
      <c r="ED2" s="8"/>
      <c r="EE2" s="8"/>
      <c r="EF2" s="8"/>
      <c r="EG2" s="8"/>
      <c r="EH2" s="8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</row>
    <row r="3" spans="1:243" ht="20.25">
      <c r="A3" s="14"/>
      <c r="B3" s="12"/>
      <c r="C3" s="12"/>
      <c r="D3" s="12"/>
      <c r="E3" s="12"/>
      <c r="F3" s="12"/>
      <c r="G3" s="12"/>
      <c r="H3" s="17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29"/>
      <c r="BW3" s="29"/>
      <c r="BX3" s="29"/>
      <c r="BY3" s="88"/>
      <c r="BZ3" s="89"/>
      <c r="CA3" s="89"/>
      <c r="CB3" s="89"/>
      <c r="CC3" s="89"/>
      <c r="CD3" s="89"/>
      <c r="CE3" s="89"/>
      <c r="CF3" s="89"/>
      <c r="CG3" s="90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8"/>
      <c r="ED3" s="8"/>
      <c r="EE3" s="8"/>
      <c r="EF3" s="8"/>
      <c r="EG3" s="8"/>
      <c r="EH3" s="8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</row>
    <row r="4" spans="1:243" ht="20.25">
      <c r="A4" s="14"/>
      <c r="B4" s="12"/>
      <c r="C4" s="12"/>
      <c r="D4" s="12"/>
      <c r="E4" s="12"/>
      <c r="F4" s="12"/>
      <c r="G4" s="12"/>
      <c r="H4" s="17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29"/>
      <c r="BW4" s="29"/>
      <c r="BX4" s="29"/>
      <c r="BY4" s="88"/>
      <c r="BZ4" s="89"/>
      <c r="CA4" s="89"/>
      <c r="CB4" s="89"/>
      <c r="CC4" s="89"/>
      <c r="CD4" s="89"/>
      <c r="CE4" s="89"/>
      <c r="CF4" s="89"/>
      <c r="CG4" s="90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8"/>
      <c r="ED4" s="8"/>
      <c r="EE4" s="8"/>
      <c r="EF4" s="8"/>
      <c r="EG4" s="8"/>
      <c r="EH4" s="8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</row>
    <row r="5" spans="1:243" ht="20.25">
      <c r="A5" s="14"/>
      <c r="B5" s="12"/>
      <c r="C5" s="12"/>
      <c r="D5" s="12"/>
      <c r="E5" s="12"/>
      <c r="F5" s="12"/>
      <c r="G5" s="12"/>
      <c r="H5" s="17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29"/>
      <c r="BW5" s="29"/>
      <c r="BX5" s="29"/>
      <c r="BY5" s="88"/>
      <c r="BZ5" s="89"/>
      <c r="CA5" s="89"/>
      <c r="CB5" s="89"/>
      <c r="CC5" s="89"/>
      <c r="CD5" s="89"/>
      <c r="CE5" s="89"/>
      <c r="CF5" s="89"/>
      <c r="CG5" s="90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8"/>
      <c r="ED5" s="8"/>
      <c r="EE5" s="8"/>
      <c r="EF5" s="8"/>
      <c r="EG5" s="8"/>
      <c r="EH5" s="8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</row>
    <row r="6" spans="1:243" ht="20.25">
      <c r="A6" s="94"/>
      <c r="B6" s="95"/>
      <c r="C6" s="95"/>
      <c r="D6" s="95"/>
      <c r="E6" s="95"/>
      <c r="F6" s="95"/>
      <c r="G6" s="95"/>
      <c r="H6" s="18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30"/>
      <c r="BW6" s="30"/>
      <c r="BX6" s="30"/>
      <c r="BY6" s="91"/>
      <c r="BZ6" s="92"/>
      <c r="CA6" s="92"/>
      <c r="CB6" s="92"/>
      <c r="CC6" s="92"/>
      <c r="CD6" s="92"/>
      <c r="CE6" s="92"/>
      <c r="CF6" s="92"/>
      <c r="CG6" s="9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8"/>
      <c r="ED6" s="8"/>
      <c r="EE6" s="8"/>
      <c r="EF6" s="8"/>
      <c r="EG6" s="8"/>
      <c r="EH6" s="8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</row>
    <row r="7" spans="1:243" ht="15.75">
      <c r="A7" s="96" t="s">
        <v>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8" t="s">
        <v>3</v>
      </c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100"/>
      <c r="BC7" s="33" t="s">
        <v>4</v>
      </c>
      <c r="BD7" s="34"/>
      <c r="BE7" s="34"/>
      <c r="BF7" s="101">
        <v>921418</v>
      </c>
      <c r="BG7" s="102"/>
      <c r="BH7" s="102"/>
      <c r="BI7" s="102"/>
      <c r="BJ7" s="102"/>
      <c r="BK7" s="102"/>
      <c r="BL7" s="103"/>
      <c r="BM7" s="35" t="s">
        <v>5</v>
      </c>
      <c r="BN7" s="36"/>
      <c r="BO7" s="36"/>
      <c r="BP7" s="36"/>
      <c r="BQ7" s="36"/>
      <c r="BR7" s="36"/>
      <c r="BS7" s="37"/>
      <c r="BT7" s="38"/>
      <c r="BU7" s="104">
        <v>3181506</v>
      </c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6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8"/>
      <c r="ED7" s="8"/>
      <c r="EE7" s="8"/>
      <c r="EF7" s="8"/>
      <c r="EG7" s="8"/>
      <c r="EH7" s="8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</row>
    <row r="8" spans="1:243" ht="15.75">
      <c r="A8" s="107" t="s">
        <v>6</v>
      </c>
      <c r="B8" s="108"/>
      <c r="C8" s="108"/>
      <c r="D8" s="108"/>
      <c r="E8" s="108"/>
      <c r="F8" s="108" t="s">
        <v>7</v>
      </c>
      <c r="G8" s="108"/>
      <c r="H8" s="108"/>
      <c r="I8" s="108"/>
      <c r="J8" s="109"/>
      <c r="K8" s="110"/>
      <c r="L8" s="110"/>
      <c r="M8" s="39"/>
      <c r="N8" s="111"/>
      <c r="O8" s="111"/>
      <c r="P8" s="111"/>
      <c r="Q8" s="111"/>
      <c r="R8" s="112"/>
      <c r="S8" s="40" t="s">
        <v>8</v>
      </c>
      <c r="T8" s="15"/>
      <c r="U8" s="15"/>
      <c r="V8" s="15"/>
      <c r="W8" s="47" t="s">
        <v>9</v>
      </c>
      <c r="X8" s="113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5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8"/>
      <c r="ED8" s="8"/>
      <c r="EE8" s="8"/>
      <c r="EF8" s="8"/>
      <c r="EG8" s="8"/>
      <c r="EH8" s="8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</row>
    <row r="9" spans="1:243" ht="15.75">
      <c r="A9" s="116" t="s">
        <v>10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8"/>
      <c r="BC9" s="110" t="s">
        <v>11</v>
      </c>
      <c r="BD9" s="110"/>
      <c r="BE9" s="110"/>
      <c r="BF9" s="110"/>
      <c r="BG9" s="110"/>
      <c r="BH9" s="110"/>
      <c r="BI9" s="110"/>
      <c r="BJ9" s="119"/>
      <c r="BK9" s="120"/>
      <c r="BL9" s="120"/>
      <c r="BM9" s="120"/>
      <c r="BN9" s="120"/>
      <c r="BO9" s="120"/>
      <c r="BP9" s="120"/>
      <c r="BQ9" s="120"/>
      <c r="BR9" s="120"/>
      <c r="BS9" s="121"/>
      <c r="BT9" s="110" t="s">
        <v>12</v>
      </c>
      <c r="BU9" s="110"/>
      <c r="BV9" s="122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4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</row>
    <row r="10" spans="1:243" ht="15.75">
      <c r="A10" s="125" t="s">
        <v>13</v>
      </c>
      <c r="B10" s="126" t="s">
        <v>14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7" t="s">
        <v>15</v>
      </c>
      <c r="P10" s="127" t="s">
        <v>16</v>
      </c>
      <c r="Q10" s="130" t="s">
        <v>17</v>
      </c>
      <c r="R10" s="133" t="s">
        <v>18</v>
      </c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7"/>
      <c r="CC10" s="137"/>
      <c r="CD10" s="137"/>
      <c r="CE10" s="137"/>
      <c r="CF10" s="137"/>
      <c r="CG10" s="138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</row>
    <row r="11" spans="1:243">
      <c r="A11" s="125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8"/>
      <c r="P11" s="128"/>
      <c r="Q11" s="131"/>
      <c r="R11" s="168">
        <v>5</v>
      </c>
      <c r="S11" s="169"/>
      <c r="T11" s="168"/>
      <c r="U11" s="169"/>
      <c r="V11" s="168">
        <v>12</v>
      </c>
      <c r="W11" s="169"/>
      <c r="X11" s="168">
        <v>19</v>
      </c>
      <c r="Y11" s="169"/>
      <c r="Z11" s="168">
        <v>26</v>
      </c>
      <c r="AA11" s="169"/>
      <c r="AB11" s="168"/>
      <c r="AC11" s="169"/>
      <c r="AD11" s="168"/>
      <c r="AE11" s="169"/>
      <c r="AF11" s="168"/>
      <c r="AG11" s="169"/>
      <c r="AH11" s="168"/>
      <c r="AI11" s="169"/>
      <c r="AJ11" s="168"/>
      <c r="AK11" s="169"/>
      <c r="AL11" s="168"/>
      <c r="AM11" s="169"/>
      <c r="AN11" s="168"/>
      <c r="AO11" s="169"/>
      <c r="AP11" s="168"/>
      <c r="AQ11" s="169"/>
      <c r="AR11" s="168"/>
      <c r="AS11" s="169"/>
      <c r="AT11" s="168"/>
      <c r="AU11" s="169"/>
      <c r="AV11" s="168"/>
      <c r="AW11" s="169"/>
      <c r="AX11" s="168"/>
      <c r="AY11" s="169"/>
      <c r="AZ11" s="168"/>
      <c r="BA11" s="169"/>
      <c r="BB11" s="168"/>
      <c r="BC11" s="169"/>
      <c r="BD11" s="168"/>
      <c r="BE11" s="169"/>
      <c r="BF11" s="168"/>
      <c r="BG11" s="169"/>
      <c r="BH11" s="168"/>
      <c r="BI11" s="169"/>
      <c r="BJ11" s="168"/>
      <c r="BK11" s="169"/>
      <c r="BL11" s="168"/>
      <c r="BM11" s="169"/>
      <c r="BN11" s="168"/>
      <c r="BO11" s="169"/>
      <c r="BP11" s="168"/>
      <c r="BQ11" s="169"/>
      <c r="BR11" s="168"/>
      <c r="BS11" s="169"/>
      <c r="BT11" s="168"/>
      <c r="BU11" s="169"/>
      <c r="BV11" s="168"/>
      <c r="BW11" s="169"/>
      <c r="BX11" s="168"/>
      <c r="BY11" s="169"/>
      <c r="BZ11" s="168"/>
      <c r="CA11" s="169"/>
      <c r="CB11" s="137"/>
      <c r="CC11" s="137"/>
      <c r="CD11" s="137"/>
      <c r="CE11" s="137"/>
      <c r="CF11" s="137"/>
      <c r="CG11" s="138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8"/>
      <c r="ED11" s="78"/>
      <c r="EE11" s="78"/>
      <c r="EF11" s="78"/>
      <c r="EG11" s="78"/>
      <c r="EH11" s="78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</row>
    <row r="12" spans="1:243">
      <c r="A12" s="125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9"/>
      <c r="P12" s="129"/>
      <c r="Q12" s="132"/>
      <c r="R12" s="32"/>
      <c r="S12" s="31"/>
      <c r="T12" s="32"/>
      <c r="U12" s="31"/>
      <c r="V12" s="32"/>
      <c r="W12" s="31"/>
      <c r="X12" s="32"/>
      <c r="Y12" s="31"/>
      <c r="Z12" s="32"/>
      <c r="AA12" s="31"/>
      <c r="AB12" s="32"/>
      <c r="AC12" s="31"/>
      <c r="AD12" s="32"/>
      <c r="AE12" s="31"/>
      <c r="AF12" s="32"/>
      <c r="AG12" s="31"/>
      <c r="AH12" s="32"/>
      <c r="AI12" s="31"/>
      <c r="AJ12" s="32"/>
      <c r="AK12" s="31"/>
      <c r="AL12" s="32"/>
      <c r="AM12" s="31"/>
      <c r="AN12" s="32"/>
      <c r="AO12" s="31"/>
      <c r="AP12" s="32"/>
      <c r="AQ12" s="31"/>
      <c r="AR12" s="32" t="s">
        <v>20</v>
      </c>
      <c r="AS12" s="31" t="s">
        <v>21</v>
      </c>
      <c r="AT12" s="32" t="s">
        <v>20</v>
      </c>
      <c r="AU12" s="31" t="s">
        <v>21</v>
      </c>
      <c r="AV12" s="32" t="s">
        <v>20</v>
      </c>
      <c r="AW12" s="31" t="s">
        <v>21</v>
      </c>
      <c r="AX12" s="32" t="s">
        <v>20</v>
      </c>
      <c r="AY12" s="31" t="s">
        <v>21</v>
      </c>
      <c r="AZ12" s="32" t="s">
        <v>20</v>
      </c>
      <c r="BA12" s="31" t="s">
        <v>21</v>
      </c>
      <c r="BB12" s="32" t="s">
        <v>20</v>
      </c>
      <c r="BC12" s="31" t="s">
        <v>21</v>
      </c>
      <c r="BD12" s="32" t="s">
        <v>20</v>
      </c>
      <c r="BE12" s="31" t="s">
        <v>21</v>
      </c>
      <c r="BF12" s="32" t="s">
        <v>20</v>
      </c>
      <c r="BG12" s="31" t="s">
        <v>21</v>
      </c>
      <c r="BH12" s="32" t="s">
        <v>20</v>
      </c>
      <c r="BI12" s="31" t="s">
        <v>21</v>
      </c>
      <c r="BJ12" s="32" t="s">
        <v>20</v>
      </c>
      <c r="BK12" s="31" t="s">
        <v>21</v>
      </c>
      <c r="BL12" s="32" t="s">
        <v>20</v>
      </c>
      <c r="BM12" s="31" t="s">
        <v>21</v>
      </c>
      <c r="BN12" s="32" t="s">
        <v>20</v>
      </c>
      <c r="BO12" s="31" t="s">
        <v>21</v>
      </c>
      <c r="BP12" s="32" t="s">
        <v>20</v>
      </c>
      <c r="BQ12" s="31" t="s">
        <v>21</v>
      </c>
      <c r="BR12" s="32" t="s">
        <v>20</v>
      </c>
      <c r="BS12" s="31" t="s">
        <v>21</v>
      </c>
      <c r="BT12" s="32" t="s">
        <v>20</v>
      </c>
      <c r="BU12" s="31" t="s">
        <v>21</v>
      </c>
      <c r="BV12" s="32" t="s">
        <v>20</v>
      </c>
      <c r="BW12" s="31" t="s">
        <v>21</v>
      </c>
      <c r="BX12" s="32" t="s">
        <v>20</v>
      </c>
      <c r="BY12" s="31" t="s">
        <v>21</v>
      </c>
      <c r="BZ12" s="32" t="s">
        <v>20</v>
      </c>
      <c r="CA12" s="31" t="s">
        <v>21</v>
      </c>
      <c r="CB12" s="147" t="s">
        <v>22</v>
      </c>
      <c r="CC12" s="148"/>
      <c r="CD12" s="149" t="s">
        <v>23</v>
      </c>
      <c r="CE12" s="150"/>
      <c r="CF12" s="151" t="s">
        <v>24</v>
      </c>
      <c r="CG12" s="152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ht="41.25">
      <c r="A13" s="60">
        <v>1</v>
      </c>
      <c r="B13" s="143" t="s">
        <v>25</v>
      </c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62" t="s">
        <v>26</v>
      </c>
      <c r="P13" s="62" t="s">
        <v>27</v>
      </c>
      <c r="Q13" s="62" t="s">
        <v>28</v>
      </c>
      <c r="R13" s="41"/>
      <c r="S13" s="41" t="s">
        <v>29</v>
      </c>
      <c r="T13" s="41"/>
      <c r="U13" s="41"/>
      <c r="V13" s="41"/>
      <c r="W13" s="41" t="s">
        <v>29</v>
      </c>
      <c r="X13" s="41"/>
      <c r="Y13" s="41" t="s">
        <v>34</v>
      </c>
      <c r="Z13" s="41"/>
      <c r="AA13" s="41" t="s">
        <v>29</v>
      </c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144">
        <f t="shared" ref="CB13:CB37" si="0">COUNTIF(R13:CA13,"E")</f>
        <v>0</v>
      </c>
      <c r="CC13" s="145"/>
      <c r="CD13" s="144">
        <f t="shared" ref="CD13:CD37" si="1">COUNTIF(R13:CA13,"F")</f>
        <v>1</v>
      </c>
      <c r="CE13" s="145"/>
      <c r="CF13" s="144">
        <f t="shared" ref="CF13:CF37" si="2">CB13+CD13</f>
        <v>1</v>
      </c>
      <c r="CG13" s="146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</row>
    <row r="14" spans="1:243" ht="41.25">
      <c r="A14" s="69">
        <v>2</v>
      </c>
      <c r="B14" s="139" t="s">
        <v>30</v>
      </c>
      <c r="C14" s="139" t="s">
        <v>30</v>
      </c>
      <c r="D14" s="139" t="s">
        <v>30</v>
      </c>
      <c r="E14" s="139" t="s">
        <v>30</v>
      </c>
      <c r="F14" s="139" t="s">
        <v>30</v>
      </c>
      <c r="G14" s="139" t="s">
        <v>30</v>
      </c>
      <c r="H14" s="139" t="s">
        <v>30</v>
      </c>
      <c r="I14" s="139" t="s">
        <v>30</v>
      </c>
      <c r="J14" s="139" t="s">
        <v>30</v>
      </c>
      <c r="K14" s="139" t="s">
        <v>30</v>
      </c>
      <c r="L14" s="139" t="s">
        <v>30</v>
      </c>
      <c r="M14" s="139" t="s">
        <v>30</v>
      </c>
      <c r="N14" s="139" t="s">
        <v>30</v>
      </c>
      <c r="O14" s="70" t="s">
        <v>31</v>
      </c>
      <c r="P14" s="70" t="s">
        <v>32</v>
      </c>
      <c r="Q14" s="70" t="s">
        <v>33</v>
      </c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140">
        <f t="shared" si="0"/>
        <v>0</v>
      </c>
      <c r="CC14" s="141"/>
      <c r="CD14" s="140">
        <f t="shared" si="1"/>
        <v>0</v>
      </c>
      <c r="CE14" s="141"/>
      <c r="CF14" s="140">
        <f t="shared" si="2"/>
        <v>0</v>
      </c>
      <c r="CG14" s="14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</row>
    <row r="15" spans="1:243" ht="41.25">
      <c r="A15" s="49">
        <v>3</v>
      </c>
      <c r="B15" s="143" t="s">
        <v>35</v>
      </c>
      <c r="C15" s="143" t="s">
        <v>35</v>
      </c>
      <c r="D15" s="143" t="s">
        <v>35</v>
      </c>
      <c r="E15" s="143" t="s">
        <v>35</v>
      </c>
      <c r="F15" s="143" t="s">
        <v>35</v>
      </c>
      <c r="G15" s="143" t="s">
        <v>35</v>
      </c>
      <c r="H15" s="143" t="s">
        <v>35</v>
      </c>
      <c r="I15" s="143" t="s">
        <v>35</v>
      </c>
      <c r="J15" s="143" t="s">
        <v>35</v>
      </c>
      <c r="K15" s="143" t="s">
        <v>35</v>
      </c>
      <c r="L15" s="143" t="s">
        <v>35</v>
      </c>
      <c r="M15" s="143" t="s">
        <v>35</v>
      </c>
      <c r="N15" s="143" t="s">
        <v>35</v>
      </c>
      <c r="O15" s="62" t="s">
        <v>36</v>
      </c>
      <c r="P15" s="62" t="s">
        <v>37</v>
      </c>
      <c r="Q15" s="62" t="s">
        <v>38</v>
      </c>
      <c r="R15" s="41"/>
      <c r="S15" s="41" t="s">
        <v>29</v>
      </c>
      <c r="T15" s="41"/>
      <c r="U15" s="41"/>
      <c r="V15" s="41"/>
      <c r="W15" s="41" t="s">
        <v>29</v>
      </c>
      <c r="X15" s="41"/>
      <c r="Y15" s="41" t="s">
        <v>29</v>
      </c>
      <c r="Z15" s="41"/>
      <c r="AA15" s="41" t="s">
        <v>29</v>
      </c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144">
        <f t="shared" si="0"/>
        <v>0</v>
      </c>
      <c r="CC15" s="145"/>
      <c r="CD15" s="144">
        <f t="shared" si="1"/>
        <v>0</v>
      </c>
      <c r="CE15" s="145"/>
      <c r="CF15" s="144">
        <f t="shared" si="2"/>
        <v>0</v>
      </c>
      <c r="CG15" s="146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</row>
    <row r="16" spans="1:243" ht="41.25">
      <c r="A16" s="49">
        <v>4</v>
      </c>
      <c r="B16" s="143" t="s">
        <v>39</v>
      </c>
      <c r="C16" s="143" t="s">
        <v>39</v>
      </c>
      <c r="D16" s="143" t="s">
        <v>39</v>
      </c>
      <c r="E16" s="143" t="s">
        <v>39</v>
      </c>
      <c r="F16" s="143" t="s">
        <v>39</v>
      </c>
      <c r="G16" s="143" t="s">
        <v>39</v>
      </c>
      <c r="H16" s="143" t="s">
        <v>39</v>
      </c>
      <c r="I16" s="143" t="s">
        <v>39</v>
      </c>
      <c r="J16" s="143" t="s">
        <v>39</v>
      </c>
      <c r="K16" s="143" t="s">
        <v>39</v>
      </c>
      <c r="L16" s="143" t="s">
        <v>39</v>
      </c>
      <c r="M16" s="143" t="s">
        <v>39</v>
      </c>
      <c r="N16" s="143" t="s">
        <v>39</v>
      </c>
      <c r="O16" s="62" t="s">
        <v>40</v>
      </c>
      <c r="P16" s="62" t="s">
        <v>41</v>
      </c>
      <c r="Q16" s="62" t="s">
        <v>42</v>
      </c>
      <c r="R16" s="41"/>
      <c r="S16" s="41" t="s">
        <v>29</v>
      </c>
      <c r="T16" s="41"/>
      <c r="U16" s="41"/>
      <c r="V16" s="41"/>
      <c r="W16" s="41" t="s">
        <v>29</v>
      </c>
      <c r="X16" s="41"/>
      <c r="Y16" s="41" t="s">
        <v>29</v>
      </c>
      <c r="Z16" s="41"/>
      <c r="AA16" s="41" t="s">
        <v>29</v>
      </c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144">
        <f t="shared" si="0"/>
        <v>0</v>
      </c>
      <c r="CC16" s="145"/>
      <c r="CD16" s="144">
        <f t="shared" si="1"/>
        <v>0</v>
      </c>
      <c r="CE16" s="145"/>
      <c r="CF16" s="144">
        <f t="shared" si="2"/>
        <v>0</v>
      </c>
      <c r="CG16" s="146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</row>
    <row r="17" spans="1:243" ht="41.25">
      <c r="A17" s="49">
        <v>5</v>
      </c>
      <c r="B17" s="143" t="s">
        <v>43</v>
      </c>
      <c r="C17" s="143" t="s">
        <v>43</v>
      </c>
      <c r="D17" s="143" t="s">
        <v>43</v>
      </c>
      <c r="E17" s="143" t="s">
        <v>43</v>
      </c>
      <c r="F17" s="143" t="s">
        <v>43</v>
      </c>
      <c r="G17" s="143" t="s">
        <v>43</v>
      </c>
      <c r="H17" s="143" t="s">
        <v>43</v>
      </c>
      <c r="I17" s="143" t="s">
        <v>43</v>
      </c>
      <c r="J17" s="143" t="s">
        <v>43</v>
      </c>
      <c r="K17" s="143" t="s">
        <v>43</v>
      </c>
      <c r="L17" s="143" t="s">
        <v>43</v>
      </c>
      <c r="M17" s="143" t="s">
        <v>43</v>
      </c>
      <c r="N17" s="143" t="s">
        <v>43</v>
      </c>
      <c r="O17" s="62" t="s">
        <v>44</v>
      </c>
      <c r="P17" s="62" t="s">
        <v>45</v>
      </c>
      <c r="Q17" s="62" t="s">
        <v>46</v>
      </c>
      <c r="R17" s="41"/>
      <c r="S17" s="41" t="s">
        <v>29</v>
      </c>
      <c r="T17" s="41"/>
      <c r="U17" s="41"/>
      <c r="V17" s="41"/>
      <c r="W17" s="41" t="s">
        <v>29</v>
      </c>
      <c r="X17" s="41"/>
      <c r="Y17" s="41" t="s">
        <v>34</v>
      </c>
      <c r="Z17" s="41"/>
      <c r="AA17" s="41" t="s">
        <v>29</v>
      </c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144">
        <f t="shared" si="0"/>
        <v>0</v>
      </c>
      <c r="CC17" s="145"/>
      <c r="CD17" s="144">
        <f t="shared" si="1"/>
        <v>1</v>
      </c>
      <c r="CE17" s="145"/>
      <c r="CF17" s="144">
        <f t="shared" si="2"/>
        <v>1</v>
      </c>
      <c r="CG17" s="14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</row>
    <row r="18" spans="1:243" ht="41.25">
      <c r="A18" s="69">
        <v>6</v>
      </c>
      <c r="B18" s="139" t="s">
        <v>47</v>
      </c>
      <c r="C18" s="139" t="s">
        <v>47</v>
      </c>
      <c r="D18" s="139" t="s">
        <v>47</v>
      </c>
      <c r="E18" s="139" t="s">
        <v>47</v>
      </c>
      <c r="F18" s="139" t="s">
        <v>47</v>
      </c>
      <c r="G18" s="139" t="s">
        <v>47</v>
      </c>
      <c r="H18" s="139" t="s">
        <v>47</v>
      </c>
      <c r="I18" s="139" t="s">
        <v>47</v>
      </c>
      <c r="J18" s="139" t="s">
        <v>47</v>
      </c>
      <c r="K18" s="139" t="s">
        <v>47</v>
      </c>
      <c r="L18" s="139" t="s">
        <v>47</v>
      </c>
      <c r="M18" s="139" t="s">
        <v>47</v>
      </c>
      <c r="N18" s="139" t="s">
        <v>47</v>
      </c>
      <c r="O18" s="70" t="s">
        <v>48</v>
      </c>
      <c r="P18" s="70" t="s">
        <v>49</v>
      </c>
      <c r="Q18" s="70" t="s">
        <v>50</v>
      </c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140">
        <f t="shared" si="0"/>
        <v>0</v>
      </c>
      <c r="CC18" s="141"/>
      <c r="CD18" s="140">
        <f t="shared" si="1"/>
        <v>0</v>
      </c>
      <c r="CE18" s="141"/>
      <c r="CF18" s="140">
        <f t="shared" si="2"/>
        <v>0</v>
      </c>
      <c r="CG18" s="14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  <c r="HM18" s="72"/>
      <c r="HN18" s="72"/>
      <c r="HO18" s="72"/>
      <c r="HP18" s="72"/>
      <c r="HQ18" s="72"/>
      <c r="HR18" s="72"/>
      <c r="HS18" s="72"/>
      <c r="HT18" s="72"/>
      <c r="HU18" s="72"/>
      <c r="HV18" s="72"/>
      <c r="HW18" s="72"/>
      <c r="HX18" s="72"/>
      <c r="HY18" s="72"/>
      <c r="HZ18" s="72"/>
      <c r="IA18" s="72"/>
      <c r="IB18" s="72"/>
      <c r="IC18" s="72"/>
      <c r="ID18" s="72"/>
      <c r="IE18" s="72"/>
      <c r="IF18" s="72"/>
      <c r="IG18" s="72"/>
      <c r="IH18" s="72"/>
      <c r="II18" s="72"/>
    </row>
    <row r="19" spans="1:243" ht="41.25">
      <c r="A19" s="49">
        <v>7</v>
      </c>
      <c r="B19" s="143" t="s">
        <v>51</v>
      </c>
      <c r="C19" s="143" t="s">
        <v>51</v>
      </c>
      <c r="D19" s="143" t="s">
        <v>51</v>
      </c>
      <c r="E19" s="143" t="s">
        <v>51</v>
      </c>
      <c r="F19" s="143" t="s">
        <v>51</v>
      </c>
      <c r="G19" s="143" t="s">
        <v>51</v>
      </c>
      <c r="H19" s="143" t="s">
        <v>51</v>
      </c>
      <c r="I19" s="143" t="s">
        <v>51</v>
      </c>
      <c r="J19" s="143" t="s">
        <v>51</v>
      </c>
      <c r="K19" s="143" t="s">
        <v>51</v>
      </c>
      <c r="L19" s="143" t="s">
        <v>51</v>
      </c>
      <c r="M19" s="143" t="s">
        <v>51</v>
      </c>
      <c r="N19" s="143" t="s">
        <v>51</v>
      </c>
      <c r="O19" s="62" t="s">
        <v>52</v>
      </c>
      <c r="P19" s="62" t="s">
        <v>53</v>
      </c>
      <c r="Q19" s="62" t="s">
        <v>54</v>
      </c>
      <c r="R19" s="41"/>
      <c r="S19" s="41" t="s">
        <v>29</v>
      </c>
      <c r="T19" s="41"/>
      <c r="U19" s="41"/>
      <c r="V19" s="41"/>
      <c r="W19" s="41" t="s">
        <v>29</v>
      </c>
      <c r="X19" s="41"/>
      <c r="Y19" s="41" t="s">
        <v>29</v>
      </c>
      <c r="Z19" s="41"/>
      <c r="AA19" s="41" t="s">
        <v>29</v>
      </c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144">
        <f t="shared" si="0"/>
        <v>0</v>
      </c>
      <c r="CC19" s="145"/>
      <c r="CD19" s="144">
        <f t="shared" si="1"/>
        <v>0</v>
      </c>
      <c r="CE19" s="145"/>
      <c r="CF19" s="144">
        <f t="shared" si="2"/>
        <v>0</v>
      </c>
      <c r="CG19" s="14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</row>
    <row r="20" spans="1:243" ht="41.25">
      <c r="A20" s="49">
        <v>8</v>
      </c>
      <c r="B20" s="143" t="s">
        <v>55</v>
      </c>
      <c r="C20" s="143" t="s">
        <v>55</v>
      </c>
      <c r="D20" s="143" t="s">
        <v>55</v>
      </c>
      <c r="E20" s="143" t="s">
        <v>55</v>
      </c>
      <c r="F20" s="143" t="s">
        <v>55</v>
      </c>
      <c r="G20" s="143" t="s">
        <v>55</v>
      </c>
      <c r="H20" s="143" t="s">
        <v>55</v>
      </c>
      <c r="I20" s="143" t="s">
        <v>55</v>
      </c>
      <c r="J20" s="143" t="s">
        <v>55</v>
      </c>
      <c r="K20" s="143" t="s">
        <v>55</v>
      </c>
      <c r="L20" s="143" t="s">
        <v>55</v>
      </c>
      <c r="M20" s="143" t="s">
        <v>55</v>
      </c>
      <c r="N20" s="143" t="s">
        <v>55</v>
      </c>
      <c r="O20" s="62" t="s">
        <v>56</v>
      </c>
      <c r="P20" s="62" t="s">
        <v>57</v>
      </c>
      <c r="Q20" s="62" t="s">
        <v>58</v>
      </c>
      <c r="R20" s="41"/>
      <c r="S20" s="41" t="s">
        <v>29</v>
      </c>
      <c r="T20" s="41"/>
      <c r="U20" s="41"/>
      <c r="V20" s="41"/>
      <c r="W20" s="41" t="s">
        <v>29</v>
      </c>
      <c r="X20" s="41"/>
      <c r="Y20" s="41" t="s">
        <v>34</v>
      </c>
      <c r="Z20" s="41"/>
      <c r="AA20" s="41" t="s">
        <v>29</v>
      </c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144">
        <f t="shared" si="0"/>
        <v>0</v>
      </c>
      <c r="CC20" s="145"/>
      <c r="CD20" s="144">
        <f t="shared" si="1"/>
        <v>1</v>
      </c>
      <c r="CE20" s="145"/>
      <c r="CF20" s="144">
        <f t="shared" si="2"/>
        <v>1</v>
      </c>
      <c r="CG20" s="14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</row>
    <row r="21" spans="1:243" ht="41.25">
      <c r="A21" s="49">
        <v>9</v>
      </c>
      <c r="B21" s="143" t="s">
        <v>59</v>
      </c>
      <c r="C21" s="143" t="s">
        <v>59</v>
      </c>
      <c r="D21" s="143" t="s">
        <v>59</v>
      </c>
      <c r="E21" s="143" t="s">
        <v>59</v>
      </c>
      <c r="F21" s="143" t="s">
        <v>59</v>
      </c>
      <c r="G21" s="143" t="s">
        <v>59</v>
      </c>
      <c r="H21" s="143" t="s">
        <v>59</v>
      </c>
      <c r="I21" s="143" t="s">
        <v>59</v>
      </c>
      <c r="J21" s="143" t="s">
        <v>59</v>
      </c>
      <c r="K21" s="143" t="s">
        <v>59</v>
      </c>
      <c r="L21" s="143" t="s">
        <v>59</v>
      </c>
      <c r="M21" s="143" t="s">
        <v>59</v>
      </c>
      <c r="N21" s="143" t="s">
        <v>59</v>
      </c>
      <c r="O21" s="62" t="s">
        <v>60</v>
      </c>
      <c r="P21" s="62" t="s">
        <v>61</v>
      </c>
      <c r="Q21" s="62" t="s">
        <v>62</v>
      </c>
      <c r="R21" s="41"/>
      <c r="S21" s="41" t="s">
        <v>29</v>
      </c>
      <c r="T21" s="41"/>
      <c r="U21" s="41"/>
      <c r="V21" s="41"/>
      <c r="W21" s="41" t="s">
        <v>29</v>
      </c>
      <c r="X21" s="41"/>
      <c r="Y21" s="41" t="s">
        <v>29</v>
      </c>
      <c r="Z21" s="41"/>
      <c r="AA21" s="41" t="s">
        <v>29</v>
      </c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144">
        <f t="shared" si="0"/>
        <v>0</v>
      </c>
      <c r="CC21" s="145"/>
      <c r="CD21" s="144">
        <f t="shared" si="1"/>
        <v>0</v>
      </c>
      <c r="CE21" s="145"/>
      <c r="CF21" s="144">
        <f t="shared" si="2"/>
        <v>0</v>
      </c>
      <c r="CG21" s="14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</row>
    <row r="22" spans="1:243" ht="54.75">
      <c r="A22" s="73">
        <v>10</v>
      </c>
      <c r="B22" s="139" t="s">
        <v>63</v>
      </c>
      <c r="C22" s="139" t="s">
        <v>63</v>
      </c>
      <c r="D22" s="139" t="s">
        <v>63</v>
      </c>
      <c r="E22" s="139" t="s">
        <v>63</v>
      </c>
      <c r="F22" s="139" t="s">
        <v>63</v>
      </c>
      <c r="G22" s="139" t="s">
        <v>63</v>
      </c>
      <c r="H22" s="139" t="s">
        <v>63</v>
      </c>
      <c r="I22" s="139" t="s">
        <v>63</v>
      </c>
      <c r="J22" s="139" t="s">
        <v>63</v>
      </c>
      <c r="K22" s="139" t="s">
        <v>63</v>
      </c>
      <c r="L22" s="139" t="s">
        <v>63</v>
      </c>
      <c r="M22" s="139" t="s">
        <v>63</v>
      </c>
      <c r="N22" s="139" t="s">
        <v>63</v>
      </c>
      <c r="O22" s="74" t="s">
        <v>64</v>
      </c>
      <c r="P22" s="74" t="s">
        <v>65</v>
      </c>
      <c r="Q22" s="74" t="s">
        <v>66</v>
      </c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153">
        <f t="shared" si="0"/>
        <v>0</v>
      </c>
      <c r="CC22" s="154"/>
      <c r="CD22" s="153">
        <f t="shared" si="1"/>
        <v>0</v>
      </c>
      <c r="CE22" s="154"/>
      <c r="CF22" s="153">
        <f t="shared" si="2"/>
        <v>0</v>
      </c>
      <c r="CG22" s="155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DQ22" s="76"/>
      <c r="DR22" s="76"/>
      <c r="DS22" s="76"/>
      <c r="DT22" s="76"/>
      <c r="DU22" s="76"/>
      <c r="DV22" s="76"/>
      <c r="DW22" s="76"/>
      <c r="DX22" s="76"/>
      <c r="DY22" s="76"/>
      <c r="DZ22" s="76"/>
      <c r="EA22" s="76"/>
      <c r="EB22" s="76"/>
      <c r="EC22" s="76"/>
      <c r="ED22" s="76"/>
      <c r="EE22" s="76"/>
      <c r="EF22" s="76"/>
      <c r="EG22" s="76"/>
      <c r="EH22" s="76"/>
      <c r="EI22" s="76"/>
      <c r="EJ22" s="76"/>
      <c r="EK22" s="76"/>
      <c r="EL22" s="76"/>
      <c r="EM22" s="76"/>
      <c r="EN22" s="76"/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6"/>
      <c r="EZ22" s="76"/>
      <c r="FA22" s="76"/>
      <c r="FB22" s="76"/>
      <c r="FC22" s="76"/>
      <c r="FD22" s="76"/>
      <c r="FE22" s="76"/>
      <c r="FF22" s="76"/>
      <c r="FG22" s="76"/>
      <c r="FH22" s="76"/>
      <c r="FI22" s="76"/>
      <c r="FJ22" s="76"/>
      <c r="FK22" s="76"/>
      <c r="FL22" s="76"/>
      <c r="FM22" s="76"/>
      <c r="FN22" s="76"/>
      <c r="FO22" s="76"/>
      <c r="FP22" s="76"/>
      <c r="FQ22" s="76"/>
      <c r="FR22" s="76"/>
      <c r="FS22" s="76"/>
      <c r="FT22" s="76"/>
      <c r="FU22" s="76"/>
      <c r="FV22" s="76"/>
      <c r="FW22" s="76"/>
      <c r="FX22" s="76"/>
      <c r="FY22" s="76"/>
      <c r="FZ22" s="76"/>
      <c r="GA22" s="76"/>
      <c r="GB22" s="76"/>
      <c r="GC22" s="76"/>
      <c r="GD22" s="76"/>
      <c r="GE22" s="76"/>
      <c r="GF22" s="76"/>
      <c r="GG22" s="76"/>
      <c r="GH22" s="76"/>
      <c r="GI22" s="76"/>
      <c r="GJ22" s="76"/>
      <c r="GK22" s="76"/>
      <c r="GL22" s="76"/>
      <c r="GM22" s="76"/>
      <c r="GN22" s="76"/>
      <c r="GO22" s="76"/>
      <c r="GP22" s="76"/>
      <c r="GQ22" s="76"/>
      <c r="GR22" s="76"/>
      <c r="GS22" s="76"/>
      <c r="GT22" s="76"/>
      <c r="GU22" s="76"/>
      <c r="GV22" s="76"/>
      <c r="GW22" s="76"/>
      <c r="GX22" s="76"/>
      <c r="GY22" s="76"/>
      <c r="GZ22" s="76"/>
      <c r="HA22" s="76"/>
      <c r="HB22" s="76"/>
      <c r="HC22" s="76"/>
      <c r="HD22" s="76"/>
      <c r="HE22" s="76"/>
      <c r="HF22" s="76"/>
      <c r="HG22" s="76"/>
      <c r="HH22" s="76"/>
      <c r="HI22" s="76"/>
      <c r="HJ22" s="76"/>
      <c r="HK22" s="76"/>
      <c r="HL22" s="76"/>
      <c r="HM22" s="76"/>
      <c r="HN22" s="76"/>
      <c r="HO22" s="76"/>
      <c r="HP22" s="76"/>
      <c r="HQ22" s="76"/>
      <c r="HR22" s="76"/>
      <c r="HS22" s="76"/>
      <c r="HT22" s="76"/>
      <c r="HU22" s="76"/>
      <c r="HV22" s="76"/>
      <c r="HW22" s="76"/>
      <c r="HX22" s="76"/>
      <c r="HY22" s="76"/>
      <c r="HZ22" s="76"/>
      <c r="IA22" s="76"/>
      <c r="IB22" s="76"/>
      <c r="IC22" s="76"/>
      <c r="ID22" s="76"/>
      <c r="IE22" s="76"/>
      <c r="IF22" s="76"/>
      <c r="IG22" s="76"/>
      <c r="IH22" s="76"/>
      <c r="II22" s="76"/>
    </row>
    <row r="23" spans="1:243" ht="54.75">
      <c r="A23" s="49">
        <v>11</v>
      </c>
      <c r="B23" s="143" t="s">
        <v>67</v>
      </c>
      <c r="C23" s="143" t="s">
        <v>67</v>
      </c>
      <c r="D23" s="143" t="s">
        <v>67</v>
      </c>
      <c r="E23" s="143" t="s">
        <v>67</v>
      </c>
      <c r="F23" s="143" t="s">
        <v>67</v>
      </c>
      <c r="G23" s="143" t="s">
        <v>67</v>
      </c>
      <c r="H23" s="143" t="s">
        <v>67</v>
      </c>
      <c r="I23" s="143" t="s">
        <v>67</v>
      </c>
      <c r="J23" s="143" t="s">
        <v>67</v>
      </c>
      <c r="K23" s="143" t="s">
        <v>67</v>
      </c>
      <c r="L23" s="143" t="s">
        <v>67</v>
      </c>
      <c r="M23" s="143" t="s">
        <v>67</v>
      </c>
      <c r="N23" s="143" t="s">
        <v>67</v>
      </c>
      <c r="O23" s="62" t="s">
        <v>68</v>
      </c>
      <c r="P23" s="62" t="s">
        <v>69</v>
      </c>
      <c r="Q23" s="62" t="s">
        <v>70</v>
      </c>
      <c r="R23" s="41"/>
      <c r="S23" s="41" t="s">
        <v>29</v>
      </c>
      <c r="T23" s="41"/>
      <c r="U23" s="41"/>
      <c r="V23" s="41"/>
      <c r="W23" s="41" t="s">
        <v>29</v>
      </c>
      <c r="X23" s="41"/>
      <c r="Y23" s="41" t="s">
        <v>29</v>
      </c>
      <c r="Z23" s="41"/>
      <c r="AA23" s="41" t="s">
        <v>29</v>
      </c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144">
        <f t="shared" si="0"/>
        <v>0</v>
      </c>
      <c r="CC23" s="145"/>
      <c r="CD23" s="144">
        <f t="shared" si="1"/>
        <v>0</v>
      </c>
      <c r="CE23" s="145"/>
      <c r="CF23" s="144">
        <f t="shared" si="2"/>
        <v>0</v>
      </c>
      <c r="CG23" s="14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</row>
    <row r="24" spans="1:243" s="80" customFormat="1" ht="54.75">
      <c r="A24" s="69">
        <v>12</v>
      </c>
      <c r="B24" s="170" t="s">
        <v>71</v>
      </c>
      <c r="C24" s="170" t="s">
        <v>71</v>
      </c>
      <c r="D24" s="170" t="s">
        <v>71</v>
      </c>
      <c r="E24" s="170" t="s">
        <v>71</v>
      </c>
      <c r="F24" s="170" t="s">
        <v>71</v>
      </c>
      <c r="G24" s="170" t="s">
        <v>71</v>
      </c>
      <c r="H24" s="170" t="s">
        <v>71</v>
      </c>
      <c r="I24" s="170" t="s">
        <v>71</v>
      </c>
      <c r="J24" s="170" t="s">
        <v>71</v>
      </c>
      <c r="K24" s="170" t="s">
        <v>71</v>
      </c>
      <c r="L24" s="170" t="s">
        <v>71</v>
      </c>
      <c r="M24" s="170" t="s">
        <v>71</v>
      </c>
      <c r="N24" s="170" t="s">
        <v>71</v>
      </c>
      <c r="O24" s="70" t="s">
        <v>72</v>
      </c>
      <c r="P24" s="70" t="s">
        <v>73</v>
      </c>
      <c r="Q24" s="70" t="s">
        <v>74</v>
      </c>
      <c r="R24" s="71"/>
      <c r="S24" s="71" t="s">
        <v>34</v>
      </c>
      <c r="T24" s="71"/>
      <c r="U24" s="71"/>
      <c r="V24" s="71"/>
      <c r="W24" s="71" t="s">
        <v>34</v>
      </c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140">
        <f t="shared" si="0"/>
        <v>0</v>
      </c>
      <c r="CC24" s="141"/>
      <c r="CD24" s="140">
        <f t="shared" si="1"/>
        <v>2</v>
      </c>
      <c r="CE24" s="141"/>
      <c r="CF24" s="140">
        <f t="shared" si="2"/>
        <v>2</v>
      </c>
      <c r="CG24" s="14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  <c r="HK24" s="72"/>
      <c r="HL24" s="72"/>
      <c r="HM24" s="72"/>
      <c r="HN24" s="72"/>
      <c r="HO24" s="72"/>
      <c r="HP24" s="72"/>
      <c r="HQ24" s="72"/>
      <c r="HR24" s="72"/>
      <c r="HS24" s="72"/>
      <c r="HT24" s="72"/>
      <c r="HU24" s="72"/>
      <c r="HV24" s="72"/>
      <c r="HW24" s="72"/>
      <c r="HX24" s="72"/>
      <c r="HY24" s="72"/>
      <c r="HZ24" s="72"/>
      <c r="IA24" s="72"/>
      <c r="IB24" s="72"/>
      <c r="IC24" s="72"/>
      <c r="ID24" s="72"/>
      <c r="IE24" s="72"/>
      <c r="IF24" s="72"/>
      <c r="IG24" s="72"/>
      <c r="IH24" s="72"/>
      <c r="II24" s="72"/>
    </row>
    <row r="25" spans="1:243" ht="41.25">
      <c r="A25" s="49">
        <v>13</v>
      </c>
      <c r="B25" s="143" t="s">
        <v>75</v>
      </c>
      <c r="C25" s="143" t="s">
        <v>75</v>
      </c>
      <c r="D25" s="143" t="s">
        <v>75</v>
      </c>
      <c r="E25" s="143" t="s">
        <v>75</v>
      </c>
      <c r="F25" s="143" t="s">
        <v>75</v>
      </c>
      <c r="G25" s="143" t="s">
        <v>75</v>
      </c>
      <c r="H25" s="143" t="s">
        <v>75</v>
      </c>
      <c r="I25" s="143" t="s">
        <v>75</v>
      </c>
      <c r="J25" s="143" t="s">
        <v>75</v>
      </c>
      <c r="K25" s="143" t="s">
        <v>75</v>
      </c>
      <c r="L25" s="143" t="s">
        <v>75</v>
      </c>
      <c r="M25" s="143" t="s">
        <v>75</v>
      </c>
      <c r="N25" s="143" t="s">
        <v>75</v>
      </c>
      <c r="O25" s="62" t="s">
        <v>76</v>
      </c>
      <c r="P25" s="62" t="s">
        <v>77</v>
      </c>
      <c r="Q25" s="62" t="s">
        <v>78</v>
      </c>
      <c r="R25" s="41"/>
      <c r="S25" s="41" t="s">
        <v>29</v>
      </c>
      <c r="T25" s="41"/>
      <c r="U25" s="41"/>
      <c r="V25" s="41"/>
      <c r="W25" s="41" t="s">
        <v>29</v>
      </c>
      <c r="X25" s="41"/>
      <c r="Y25" s="41" t="s">
        <v>29</v>
      </c>
      <c r="Z25" s="41"/>
      <c r="AA25" s="41" t="s">
        <v>29</v>
      </c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144">
        <f t="shared" si="0"/>
        <v>0</v>
      </c>
      <c r="CC25" s="145"/>
      <c r="CD25" s="144">
        <f t="shared" si="1"/>
        <v>0</v>
      </c>
      <c r="CE25" s="145"/>
      <c r="CF25" s="144">
        <f t="shared" si="2"/>
        <v>0</v>
      </c>
      <c r="CG25" s="14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</row>
    <row r="26" spans="1:243" ht="54.75">
      <c r="A26" s="69">
        <v>14</v>
      </c>
      <c r="B26" s="139" t="s">
        <v>79</v>
      </c>
      <c r="C26" s="139" t="s">
        <v>79</v>
      </c>
      <c r="D26" s="139" t="s">
        <v>79</v>
      </c>
      <c r="E26" s="139" t="s">
        <v>79</v>
      </c>
      <c r="F26" s="139" t="s">
        <v>79</v>
      </c>
      <c r="G26" s="139" t="s">
        <v>79</v>
      </c>
      <c r="H26" s="139" t="s">
        <v>79</v>
      </c>
      <c r="I26" s="139" t="s">
        <v>79</v>
      </c>
      <c r="J26" s="139" t="s">
        <v>79</v>
      </c>
      <c r="K26" s="139" t="s">
        <v>79</v>
      </c>
      <c r="L26" s="139" t="s">
        <v>79</v>
      </c>
      <c r="M26" s="139" t="s">
        <v>79</v>
      </c>
      <c r="N26" s="139" t="s">
        <v>79</v>
      </c>
      <c r="O26" s="70" t="s">
        <v>80</v>
      </c>
      <c r="P26" s="70" t="s">
        <v>81</v>
      </c>
      <c r="Q26" s="70" t="s">
        <v>82</v>
      </c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140">
        <f t="shared" si="0"/>
        <v>0</v>
      </c>
      <c r="CC26" s="141"/>
      <c r="CD26" s="140">
        <f t="shared" si="1"/>
        <v>0</v>
      </c>
      <c r="CE26" s="141"/>
      <c r="CF26" s="140">
        <f t="shared" si="2"/>
        <v>0</v>
      </c>
      <c r="CG26" s="14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72"/>
      <c r="HI26" s="72"/>
      <c r="HJ26" s="72"/>
      <c r="HK26" s="72"/>
      <c r="HL26" s="72"/>
      <c r="HM26" s="72"/>
      <c r="HN26" s="72"/>
      <c r="HO26" s="72"/>
      <c r="HP26" s="72"/>
      <c r="HQ26" s="72"/>
      <c r="HR26" s="72"/>
      <c r="HS26" s="72"/>
      <c r="HT26" s="72"/>
      <c r="HU26" s="72"/>
      <c r="HV26" s="72"/>
      <c r="HW26" s="72"/>
      <c r="HX26" s="72"/>
      <c r="HY26" s="72"/>
      <c r="HZ26" s="72"/>
      <c r="IA26" s="72"/>
      <c r="IB26" s="72"/>
      <c r="IC26" s="72"/>
      <c r="ID26" s="72"/>
      <c r="IE26" s="72"/>
      <c r="IF26" s="72"/>
      <c r="IG26" s="72"/>
      <c r="IH26" s="72"/>
      <c r="II26" s="72"/>
    </row>
    <row r="27" spans="1:243" ht="41.25">
      <c r="A27" s="69">
        <v>15</v>
      </c>
      <c r="B27" s="139" t="s">
        <v>83</v>
      </c>
      <c r="C27" s="139" t="s">
        <v>83</v>
      </c>
      <c r="D27" s="139" t="s">
        <v>83</v>
      </c>
      <c r="E27" s="139" t="s">
        <v>83</v>
      </c>
      <c r="F27" s="139" t="s">
        <v>83</v>
      </c>
      <c r="G27" s="139" t="s">
        <v>83</v>
      </c>
      <c r="H27" s="139" t="s">
        <v>83</v>
      </c>
      <c r="I27" s="139" t="s">
        <v>83</v>
      </c>
      <c r="J27" s="139" t="s">
        <v>83</v>
      </c>
      <c r="K27" s="139" t="s">
        <v>83</v>
      </c>
      <c r="L27" s="139" t="s">
        <v>83</v>
      </c>
      <c r="M27" s="139" t="s">
        <v>83</v>
      </c>
      <c r="N27" s="139" t="s">
        <v>83</v>
      </c>
      <c r="O27" s="70" t="s">
        <v>84</v>
      </c>
      <c r="P27" s="70" t="s">
        <v>85</v>
      </c>
      <c r="Q27" s="70" t="s">
        <v>86</v>
      </c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140">
        <f t="shared" si="0"/>
        <v>0</v>
      </c>
      <c r="CC27" s="141"/>
      <c r="CD27" s="140">
        <f t="shared" si="1"/>
        <v>0</v>
      </c>
      <c r="CE27" s="141"/>
      <c r="CF27" s="140">
        <f t="shared" si="2"/>
        <v>0</v>
      </c>
      <c r="CG27" s="14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</row>
    <row r="28" spans="1:243" ht="41.25">
      <c r="A28" s="69">
        <v>16</v>
      </c>
      <c r="B28" s="139" t="s">
        <v>87</v>
      </c>
      <c r="C28" s="139" t="s">
        <v>87</v>
      </c>
      <c r="D28" s="139" t="s">
        <v>87</v>
      </c>
      <c r="E28" s="139" t="s">
        <v>87</v>
      </c>
      <c r="F28" s="139" t="s">
        <v>87</v>
      </c>
      <c r="G28" s="139" t="s">
        <v>87</v>
      </c>
      <c r="H28" s="139" t="s">
        <v>87</v>
      </c>
      <c r="I28" s="139" t="s">
        <v>87</v>
      </c>
      <c r="J28" s="139" t="s">
        <v>87</v>
      </c>
      <c r="K28" s="139" t="s">
        <v>87</v>
      </c>
      <c r="L28" s="139" t="s">
        <v>87</v>
      </c>
      <c r="M28" s="139" t="s">
        <v>87</v>
      </c>
      <c r="N28" s="139" t="s">
        <v>87</v>
      </c>
      <c r="O28" s="70" t="s">
        <v>88</v>
      </c>
      <c r="P28" s="70" t="s">
        <v>89</v>
      </c>
      <c r="Q28" s="70" t="s">
        <v>90</v>
      </c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140">
        <f t="shared" si="0"/>
        <v>0</v>
      </c>
      <c r="CC28" s="141"/>
      <c r="CD28" s="140">
        <f t="shared" si="1"/>
        <v>0</v>
      </c>
      <c r="CE28" s="141"/>
      <c r="CF28" s="140">
        <f t="shared" si="2"/>
        <v>0</v>
      </c>
      <c r="CG28" s="14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  <c r="HM28" s="72"/>
      <c r="HN28" s="72"/>
      <c r="HO28" s="72"/>
      <c r="HP28" s="72"/>
      <c r="HQ28" s="72"/>
      <c r="HR28" s="72"/>
      <c r="HS28" s="72"/>
      <c r="HT28" s="72"/>
      <c r="HU28" s="72"/>
      <c r="HV28" s="72"/>
      <c r="HW28" s="72"/>
      <c r="HX28" s="72"/>
      <c r="HY28" s="72"/>
      <c r="HZ28" s="72"/>
      <c r="IA28" s="72"/>
      <c r="IB28" s="72"/>
      <c r="IC28" s="72"/>
      <c r="ID28" s="72"/>
      <c r="IE28" s="72"/>
      <c r="IF28" s="72"/>
      <c r="IG28" s="72"/>
      <c r="IH28" s="72"/>
      <c r="II28" s="72"/>
    </row>
    <row r="29" spans="1:243" ht="41.25">
      <c r="A29" s="49">
        <v>17</v>
      </c>
      <c r="B29" s="143" t="s">
        <v>91</v>
      </c>
      <c r="C29" s="143" t="s">
        <v>91</v>
      </c>
      <c r="D29" s="143" t="s">
        <v>91</v>
      </c>
      <c r="E29" s="143" t="s">
        <v>91</v>
      </c>
      <c r="F29" s="143" t="s">
        <v>91</v>
      </c>
      <c r="G29" s="143" t="s">
        <v>91</v>
      </c>
      <c r="H29" s="143" t="s">
        <v>91</v>
      </c>
      <c r="I29" s="143" t="s">
        <v>91</v>
      </c>
      <c r="J29" s="143" t="s">
        <v>91</v>
      </c>
      <c r="K29" s="143" t="s">
        <v>91</v>
      </c>
      <c r="L29" s="143" t="s">
        <v>91</v>
      </c>
      <c r="M29" s="143" t="s">
        <v>91</v>
      </c>
      <c r="N29" s="143" t="s">
        <v>91</v>
      </c>
      <c r="O29" s="62" t="s">
        <v>92</v>
      </c>
      <c r="P29" s="62" t="s">
        <v>93</v>
      </c>
      <c r="Q29" s="62" t="s">
        <v>94</v>
      </c>
      <c r="R29" s="41"/>
      <c r="S29" s="41" t="s">
        <v>29</v>
      </c>
      <c r="T29" s="41"/>
      <c r="U29" s="41"/>
      <c r="V29" s="41"/>
      <c r="W29" s="41" t="s">
        <v>29</v>
      </c>
      <c r="X29" s="41"/>
      <c r="Y29" s="41" t="s">
        <v>34</v>
      </c>
      <c r="Z29" s="41"/>
      <c r="AA29" s="41" t="s">
        <v>29</v>
      </c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144">
        <f t="shared" si="0"/>
        <v>0</v>
      </c>
      <c r="CC29" s="145"/>
      <c r="CD29" s="144">
        <f t="shared" si="1"/>
        <v>1</v>
      </c>
      <c r="CE29" s="145"/>
      <c r="CF29" s="144">
        <f t="shared" si="2"/>
        <v>1</v>
      </c>
      <c r="CG29" s="14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</row>
    <row r="30" spans="1:243" ht="54.75">
      <c r="A30" s="49">
        <v>18</v>
      </c>
      <c r="B30" s="143" t="s">
        <v>95</v>
      </c>
      <c r="C30" s="143" t="s">
        <v>95</v>
      </c>
      <c r="D30" s="143" t="s">
        <v>95</v>
      </c>
      <c r="E30" s="143" t="s">
        <v>95</v>
      </c>
      <c r="F30" s="143" t="s">
        <v>95</v>
      </c>
      <c r="G30" s="143" t="s">
        <v>95</v>
      </c>
      <c r="H30" s="143" t="s">
        <v>95</v>
      </c>
      <c r="I30" s="143" t="s">
        <v>95</v>
      </c>
      <c r="J30" s="143" t="s">
        <v>95</v>
      </c>
      <c r="K30" s="143" t="s">
        <v>95</v>
      </c>
      <c r="L30" s="143" t="s">
        <v>95</v>
      </c>
      <c r="M30" s="143" t="s">
        <v>95</v>
      </c>
      <c r="N30" s="143" t="s">
        <v>95</v>
      </c>
      <c r="O30" s="62" t="s">
        <v>96</v>
      </c>
      <c r="P30" s="62" t="s">
        <v>97</v>
      </c>
      <c r="Q30" s="62" t="s">
        <v>98</v>
      </c>
      <c r="R30" s="41"/>
      <c r="S30" s="41" t="s">
        <v>29</v>
      </c>
      <c r="T30" s="41"/>
      <c r="U30" s="41"/>
      <c r="V30" s="41"/>
      <c r="W30" s="41" t="s">
        <v>29</v>
      </c>
      <c r="X30" s="41"/>
      <c r="Y30" s="41" t="s">
        <v>29</v>
      </c>
      <c r="Z30" s="41"/>
      <c r="AA30" s="41" t="s">
        <v>29</v>
      </c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144">
        <f t="shared" si="0"/>
        <v>0</v>
      </c>
      <c r="CC30" s="145"/>
      <c r="CD30" s="144">
        <f t="shared" si="1"/>
        <v>0</v>
      </c>
      <c r="CE30" s="145"/>
      <c r="CF30" s="144">
        <f t="shared" si="2"/>
        <v>0</v>
      </c>
      <c r="CG30" s="14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</row>
    <row r="31" spans="1:243" ht="41.25">
      <c r="A31" s="49">
        <v>19</v>
      </c>
      <c r="B31" s="143" t="s">
        <v>99</v>
      </c>
      <c r="C31" s="143" t="s">
        <v>99</v>
      </c>
      <c r="D31" s="143" t="s">
        <v>99</v>
      </c>
      <c r="E31" s="143" t="s">
        <v>99</v>
      </c>
      <c r="F31" s="143" t="s">
        <v>99</v>
      </c>
      <c r="G31" s="143" t="s">
        <v>99</v>
      </c>
      <c r="H31" s="143" t="s">
        <v>99</v>
      </c>
      <c r="I31" s="143" t="s">
        <v>99</v>
      </c>
      <c r="J31" s="143" t="s">
        <v>99</v>
      </c>
      <c r="K31" s="143" t="s">
        <v>99</v>
      </c>
      <c r="L31" s="143" t="s">
        <v>99</v>
      </c>
      <c r="M31" s="143" t="s">
        <v>99</v>
      </c>
      <c r="N31" s="143" t="s">
        <v>99</v>
      </c>
      <c r="O31" s="62" t="s">
        <v>100</v>
      </c>
      <c r="P31" s="62" t="s">
        <v>53</v>
      </c>
      <c r="Q31" s="62" t="s">
        <v>101</v>
      </c>
      <c r="R31" s="41"/>
      <c r="S31" s="41" t="s">
        <v>34</v>
      </c>
      <c r="T31" s="41"/>
      <c r="U31" s="41"/>
      <c r="V31" s="41"/>
      <c r="W31" s="41" t="s">
        <v>29</v>
      </c>
      <c r="X31" s="41"/>
      <c r="Y31" s="41" t="s">
        <v>29</v>
      </c>
      <c r="Z31" s="41"/>
      <c r="AA31" s="41" t="s">
        <v>29</v>
      </c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144">
        <f t="shared" si="0"/>
        <v>0</v>
      </c>
      <c r="CC31" s="145"/>
      <c r="CD31" s="144">
        <f t="shared" si="1"/>
        <v>1</v>
      </c>
      <c r="CE31" s="145"/>
      <c r="CF31" s="144">
        <f t="shared" si="2"/>
        <v>1</v>
      </c>
      <c r="CG31" s="14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</row>
    <row r="32" spans="1:243" ht="41.25">
      <c r="A32" s="69">
        <v>20</v>
      </c>
      <c r="B32" s="139" t="s">
        <v>102</v>
      </c>
      <c r="C32" s="139" t="s">
        <v>102</v>
      </c>
      <c r="D32" s="139" t="s">
        <v>102</v>
      </c>
      <c r="E32" s="139" t="s">
        <v>102</v>
      </c>
      <c r="F32" s="139" t="s">
        <v>102</v>
      </c>
      <c r="G32" s="139" t="s">
        <v>102</v>
      </c>
      <c r="H32" s="139" t="s">
        <v>102</v>
      </c>
      <c r="I32" s="139" t="s">
        <v>102</v>
      </c>
      <c r="J32" s="139" t="s">
        <v>102</v>
      </c>
      <c r="K32" s="139" t="s">
        <v>102</v>
      </c>
      <c r="L32" s="139" t="s">
        <v>102</v>
      </c>
      <c r="M32" s="139" t="s">
        <v>102</v>
      </c>
      <c r="N32" s="139" t="s">
        <v>102</v>
      </c>
      <c r="O32" s="70" t="s">
        <v>103</v>
      </c>
      <c r="P32" s="70" t="s">
        <v>104</v>
      </c>
      <c r="Q32" s="70" t="s">
        <v>105</v>
      </c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140">
        <f t="shared" si="0"/>
        <v>0</v>
      </c>
      <c r="CC32" s="141"/>
      <c r="CD32" s="140">
        <f t="shared" si="1"/>
        <v>0</v>
      </c>
      <c r="CE32" s="141"/>
      <c r="CF32" s="140">
        <f t="shared" si="2"/>
        <v>0</v>
      </c>
      <c r="CG32" s="14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2"/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2"/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2"/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2"/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72"/>
      <c r="HI32" s="72"/>
      <c r="HJ32" s="72"/>
      <c r="HK32" s="72"/>
      <c r="HL32" s="72"/>
      <c r="HM32" s="72"/>
      <c r="HN32" s="72"/>
      <c r="HO32" s="72"/>
      <c r="HP32" s="72"/>
      <c r="HQ32" s="72"/>
      <c r="HR32" s="72"/>
      <c r="HS32" s="72"/>
      <c r="HT32" s="72"/>
      <c r="HU32" s="72"/>
      <c r="HV32" s="72"/>
      <c r="HW32" s="72"/>
      <c r="HX32" s="72"/>
      <c r="HY32" s="72"/>
      <c r="HZ32" s="72"/>
      <c r="IA32" s="72"/>
      <c r="IB32" s="72"/>
      <c r="IC32" s="72"/>
      <c r="ID32" s="72"/>
      <c r="IE32" s="72"/>
      <c r="IF32" s="72"/>
      <c r="IG32" s="72"/>
      <c r="IH32" s="72"/>
      <c r="II32" s="72"/>
    </row>
    <row r="33" spans="1:243" ht="41.25">
      <c r="A33" s="49">
        <v>21</v>
      </c>
      <c r="B33" s="143" t="s">
        <v>106</v>
      </c>
      <c r="C33" s="143" t="s">
        <v>106</v>
      </c>
      <c r="D33" s="143" t="s">
        <v>106</v>
      </c>
      <c r="E33" s="143" t="s">
        <v>106</v>
      </c>
      <c r="F33" s="143" t="s">
        <v>106</v>
      </c>
      <c r="G33" s="143" t="s">
        <v>106</v>
      </c>
      <c r="H33" s="143" t="s">
        <v>106</v>
      </c>
      <c r="I33" s="143" t="s">
        <v>106</v>
      </c>
      <c r="J33" s="143" t="s">
        <v>106</v>
      </c>
      <c r="K33" s="143" t="s">
        <v>106</v>
      </c>
      <c r="L33" s="143" t="s">
        <v>106</v>
      </c>
      <c r="M33" s="143" t="s">
        <v>106</v>
      </c>
      <c r="N33" s="143" t="s">
        <v>106</v>
      </c>
      <c r="O33" s="62" t="s">
        <v>107</v>
      </c>
      <c r="P33" s="62" t="s">
        <v>108</v>
      </c>
      <c r="Q33" s="62" t="s">
        <v>109</v>
      </c>
      <c r="R33" s="41"/>
      <c r="S33" s="41" t="s">
        <v>29</v>
      </c>
      <c r="T33" s="41"/>
      <c r="U33" s="41"/>
      <c r="V33" s="41"/>
      <c r="W33" s="41" t="s">
        <v>29</v>
      </c>
      <c r="X33" s="41"/>
      <c r="Y33" s="41" t="s">
        <v>29</v>
      </c>
      <c r="Z33" s="41"/>
      <c r="AA33" s="41" t="s">
        <v>34</v>
      </c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144">
        <f t="shared" si="0"/>
        <v>0</v>
      </c>
      <c r="CC33" s="145"/>
      <c r="CD33" s="144">
        <f t="shared" si="1"/>
        <v>1</v>
      </c>
      <c r="CE33" s="145"/>
      <c r="CF33" s="144">
        <f t="shared" si="2"/>
        <v>1</v>
      </c>
      <c r="CG33" s="14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</row>
    <row r="34" spans="1:243" ht="41.25">
      <c r="A34" s="69">
        <v>22</v>
      </c>
      <c r="B34" s="139" t="s">
        <v>110</v>
      </c>
      <c r="C34" s="139" t="s">
        <v>110</v>
      </c>
      <c r="D34" s="139" t="s">
        <v>110</v>
      </c>
      <c r="E34" s="139" t="s">
        <v>110</v>
      </c>
      <c r="F34" s="139" t="s">
        <v>110</v>
      </c>
      <c r="G34" s="139" t="s">
        <v>110</v>
      </c>
      <c r="H34" s="139" t="s">
        <v>110</v>
      </c>
      <c r="I34" s="139" t="s">
        <v>110</v>
      </c>
      <c r="J34" s="139" t="s">
        <v>110</v>
      </c>
      <c r="K34" s="139" t="s">
        <v>110</v>
      </c>
      <c r="L34" s="139" t="s">
        <v>110</v>
      </c>
      <c r="M34" s="139" t="s">
        <v>110</v>
      </c>
      <c r="N34" s="139" t="s">
        <v>110</v>
      </c>
      <c r="O34" s="70">
        <v>1107092021</v>
      </c>
      <c r="P34" s="70" t="s">
        <v>111</v>
      </c>
      <c r="Q34" s="70" t="s">
        <v>112</v>
      </c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140">
        <f t="shared" si="0"/>
        <v>0</v>
      </c>
      <c r="CC34" s="141"/>
      <c r="CD34" s="140">
        <f t="shared" si="1"/>
        <v>0</v>
      </c>
      <c r="CE34" s="141"/>
      <c r="CF34" s="140">
        <f t="shared" si="2"/>
        <v>0</v>
      </c>
      <c r="CG34" s="14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2"/>
      <c r="GM34" s="72"/>
      <c r="GN34" s="72"/>
      <c r="GO34" s="72"/>
      <c r="GP34" s="72"/>
      <c r="GQ34" s="72"/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  <c r="HG34" s="72"/>
      <c r="HH34" s="72"/>
      <c r="HI34" s="72"/>
      <c r="HJ34" s="72"/>
      <c r="HK34" s="72"/>
      <c r="HL34" s="72"/>
      <c r="HM34" s="72"/>
      <c r="HN34" s="72"/>
      <c r="HO34" s="72"/>
      <c r="HP34" s="72"/>
      <c r="HQ34" s="72"/>
      <c r="HR34" s="72"/>
      <c r="HS34" s="72"/>
      <c r="HT34" s="72"/>
      <c r="HU34" s="72"/>
      <c r="HV34" s="72"/>
      <c r="HW34" s="72"/>
      <c r="HX34" s="72"/>
      <c r="HY34" s="72"/>
      <c r="HZ34" s="72"/>
      <c r="IA34" s="72"/>
      <c r="IB34" s="72"/>
      <c r="IC34" s="72"/>
      <c r="ID34" s="72"/>
      <c r="IE34" s="72"/>
      <c r="IF34" s="72"/>
      <c r="IG34" s="72"/>
      <c r="IH34" s="72"/>
      <c r="II34" s="72"/>
    </row>
    <row r="35" spans="1:243" ht="15">
      <c r="A35" s="49"/>
      <c r="B35" s="57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9"/>
      <c r="O35" s="59"/>
      <c r="P35" s="59"/>
      <c r="Q35" s="6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144">
        <f t="shared" si="0"/>
        <v>0</v>
      </c>
      <c r="CC35" s="145"/>
      <c r="CD35" s="144">
        <f t="shared" si="1"/>
        <v>0</v>
      </c>
      <c r="CE35" s="145"/>
      <c r="CF35" s="144">
        <f t="shared" si="2"/>
        <v>0</v>
      </c>
      <c r="CG35" s="146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</row>
    <row r="36" spans="1:243" ht="14.25">
      <c r="A36" s="55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5"/>
      <c r="O36" s="54"/>
      <c r="P36" s="54"/>
      <c r="Q36" s="56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144">
        <f t="shared" si="0"/>
        <v>0</v>
      </c>
      <c r="CC36" s="145"/>
      <c r="CD36" s="144">
        <f t="shared" si="1"/>
        <v>0</v>
      </c>
      <c r="CE36" s="145"/>
      <c r="CF36" s="144">
        <f t="shared" si="2"/>
        <v>0</v>
      </c>
      <c r="CG36" s="146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</row>
    <row r="37" spans="1:243" ht="15">
      <c r="A37" s="166" t="s">
        <v>113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50"/>
      <c r="P37" s="50"/>
      <c r="Q37" s="50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144">
        <f t="shared" si="0"/>
        <v>0</v>
      </c>
      <c r="CC37" s="145"/>
      <c r="CD37" s="144">
        <f t="shared" si="1"/>
        <v>0</v>
      </c>
      <c r="CE37" s="145"/>
      <c r="CF37" s="144">
        <f t="shared" si="2"/>
        <v>0</v>
      </c>
      <c r="CG37" s="146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</row>
    <row r="38" spans="1:243" ht="18">
      <c r="A38" s="156" t="s">
        <v>114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8"/>
      <c r="BM38" s="158"/>
      <c r="BN38" s="158"/>
      <c r="BO38" s="158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8"/>
      <c r="CC38" s="158"/>
      <c r="CD38" s="158"/>
      <c r="CE38" s="158"/>
      <c r="CF38" s="158"/>
      <c r="CG38" s="159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</row>
    <row r="39" spans="1:243" ht="18">
      <c r="A39" s="160" t="s">
        <v>115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2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</row>
    <row r="40" spans="1:243">
      <c r="A40" s="2" t="s">
        <v>116</v>
      </c>
      <c r="B40" s="2"/>
      <c r="C40" s="2"/>
      <c r="D40" s="2"/>
      <c r="E40" s="2"/>
      <c r="F40" s="2"/>
      <c r="G40" s="2"/>
      <c r="H40" s="2" t="s">
        <v>117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3"/>
      <c r="AI40" s="3"/>
      <c r="AJ40" s="3"/>
      <c r="AK40" s="3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</row>
    <row r="41" spans="1:24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</row>
    <row r="42" spans="1:24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</row>
    <row r="43" spans="1:24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</row>
    <row r="44" spans="1:24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O44" s="3"/>
      <c r="CP44" s="3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</row>
    <row r="45" spans="1:24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3"/>
      <c r="CN45" s="19"/>
      <c r="CO45" s="3" t="s">
        <v>118</v>
      </c>
      <c r="CP45" s="3" t="s">
        <v>118</v>
      </c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</row>
    <row r="46" spans="1:243" ht="115.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3"/>
      <c r="CN46" s="3" t="s">
        <v>119</v>
      </c>
      <c r="CO46" s="21" t="s">
        <v>120</v>
      </c>
      <c r="CP46" s="22">
        <v>224207</v>
      </c>
      <c r="CQ46" s="23">
        <v>30091242</v>
      </c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</row>
    <row r="47" spans="1:243" ht="115.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3"/>
      <c r="CN47" s="3" t="s">
        <v>121</v>
      </c>
      <c r="CO47" s="21" t="s">
        <v>120</v>
      </c>
      <c r="CP47" s="22">
        <v>224207</v>
      </c>
      <c r="CQ47" s="23">
        <v>30091332</v>
      </c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</row>
    <row r="48" spans="1:243" ht="180.7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N48" s="3" t="s">
        <v>122</v>
      </c>
      <c r="CO48" s="21" t="s">
        <v>123</v>
      </c>
      <c r="CP48" s="22">
        <v>921416</v>
      </c>
      <c r="CQ48" s="23">
        <v>30091003</v>
      </c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</row>
    <row r="49" spans="1:243" ht="99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N49" s="20"/>
      <c r="CO49" s="21" t="s">
        <v>124</v>
      </c>
      <c r="CP49" s="22">
        <v>223224</v>
      </c>
      <c r="CQ49" s="24">
        <v>302509005</v>
      </c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</row>
    <row r="50" spans="1:243" ht="99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N50" s="19"/>
      <c r="CO50" s="21" t="s">
        <v>125</v>
      </c>
      <c r="CP50" s="22">
        <v>831206</v>
      </c>
      <c r="CQ50" s="23">
        <v>30091362</v>
      </c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</row>
    <row r="51" spans="1:243" ht="13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N51" s="19"/>
      <c r="CO51" s="21" t="s">
        <v>126</v>
      </c>
      <c r="CP51" s="22">
        <v>921415</v>
      </c>
      <c r="CQ51" s="23">
        <v>30091244</v>
      </c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</row>
    <row r="52" spans="1:243" ht="16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N52" s="19"/>
      <c r="CO52" s="21" t="s">
        <v>127</v>
      </c>
      <c r="CP52" s="22">
        <v>921414</v>
      </c>
      <c r="CQ52" s="23">
        <v>30091243</v>
      </c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</row>
    <row r="53" spans="1:243" ht="99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N53" s="19"/>
      <c r="CO53" s="21" t="s">
        <v>128</v>
      </c>
      <c r="CP53" s="22">
        <v>831205</v>
      </c>
      <c r="CQ53" s="23">
        <v>30091001</v>
      </c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</row>
    <row r="54" spans="1:243" ht="82.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N54" s="20"/>
      <c r="CO54" s="21" t="s">
        <v>129</v>
      </c>
      <c r="CP54" s="22">
        <v>122119</v>
      </c>
      <c r="CQ54" s="23">
        <v>302509009</v>
      </c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</row>
    <row r="55" spans="1:243" ht="115.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N55" s="48"/>
      <c r="CO55" s="21" t="s">
        <v>130</v>
      </c>
      <c r="CP55" s="22">
        <v>921220</v>
      </c>
      <c r="CQ55" s="23">
        <v>302509011</v>
      </c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</row>
    <row r="56" spans="1:243" ht="99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N56" s="20"/>
      <c r="CO56" s="21" t="s">
        <v>131</v>
      </c>
      <c r="CP56" s="22">
        <v>223310</v>
      </c>
      <c r="CQ56" s="23">
        <v>302509002</v>
      </c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</row>
    <row r="57" spans="1:243" ht="66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N57" s="19"/>
      <c r="CO57" s="21" t="s">
        <v>132</v>
      </c>
      <c r="CP57" s="22">
        <v>937116</v>
      </c>
      <c r="CQ57" s="24">
        <v>302509004</v>
      </c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</row>
    <row r="58" spans="1:243" ht="148.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N58" s="19"/>
      <c r="CO58" s="21" t="s">
        <v>133</v>
      </c>
      <c r="CP58" s="22">
        <v>932200</v>
      </c>
      <c r="CQ58" s="25">
        <v>30081229</v>
      </c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</row>
    <row r="59" spans="1:243" ht="148.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N59" s="19"/>
      <c r="CO59" s="21" t="s">
        <v>133</v>
      </c>
      <c r="CP59" s="22">
        <v>932200</v>
      </c>
      <c r="CQ59" s="23">
        <v>30081340</v>
      </c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</row>
    <row r="60" spans="1:243" ht="115.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N60" s="19"/>
      <c r="CO60" s="21" t="s">
        <v>134</v>
      </c>
      <c r="CP60" s="22">
        <v>932404</v>
      </c>
      <c r="CQ60" s="23">
        <v>302509007</v>
      </c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</row>
    <row r="61" spans="1:243" ht="13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N61" s="19"/>
      <c r="CO61" s="21" t="s">
        <v>135</v>
      </c>
      <c r="CP61" s="22">
        <v>831104</v>
      </c>
      <c r="CQ61" s="23">
        <v>302509010</v>
      </c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</row>
    <row r="62" spans="1:243" ht="66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N62" s="19"/>
      <c r="CO62" s="21" t="s">
        <v>136</v>
      </c>
      <c r="CP62" s="22">
        <v>228101</v>
      </c>
      <c r="CQ62" s="24">
        <v>302509006</v>
      </c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</row>
    <row r="63" spans="1:243" ht="82.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N63" s="19"/>
      <c r="CO63" s="21" t="s">
        <v>137</v>
      </c>
      <c r="CP63" s="22">
        <v>217303</v>
      </c>
      <c r="CQ63" s="24">
        <v>302509003</v>
      </c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</row>
    <row r="64" spans="1:243" ht="115.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N64" s="19"/>
      <c r="CO64" s="21" t="s">
        <v>138</v>
      </c>
      <c r="CP64" s="22">
        <v>122113</v>
      </c>
      <c r="CQ64" s="23">
        <v>302509008</v>
      </c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</row>
    <row r="65" spans="1:243" ht="23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21" t="s">
        <v>139</v>
      </c>
      <c r="CP65" s="22">
        <v>921410</v>
      </c>
      <c r="CQ65" s="23">
        <v>30081046</v>
      </c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</row>
    <row r="66" spans="1:243" ht="263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21" t="s">
        <v>140</v>
      </c>
      <c r="CP66" s="22">
        <v>921411</v>
      </c>
      <c r="CQ66" s="23">
        <v>30081047</v>
      </c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</row>
    <row r="67" spans="1:243" ht="180.7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21" t="s">
        <v>141</v>
      </c>
      <c r="CP67" s="22">
        <v>932200</v>
      </c>
      <c r="CQ67" s="23">
        <v>30071472</v>
      </c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</row>
    <row r="68" spans="1:24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26" t="s">
        <v>142</v>
      </c>
      <c r="CP68" s="5">
        <v>224207</v>
      </c>
      <c r="CQ68" s="27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</row>
    <row r="69" spans="1:24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26" t="s">
        <v>143</v>
      </c>
      <c r="CP69" s="5">
        <v>921415</v>
      </c>
      <c r="CQ69" s="27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</row>
    <row r="70" spans="1:24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26" t="s">
        <v>144</v>
      </c>
      <c r="CP70" s="5">
        <v>921414</v>
      </c>
      <c r="CQ70" s="27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</row>
    <row r="71" spans="1:24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</row>
    <row r="72" spans="1:24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</row>
    <row r="73" spans="1:24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</row>
    <row r="74" spans="1:24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</row>
    <row r="75" spans="1:24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</row>
    <row r="76" spans="1:24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</row>
    <row r="77" spans="1:24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</row>
    <row r="78" spans="1:24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</row>
    <row r="79" spans="1:24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</row>
    <row r="80" spans="1:24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</row>
  </sheetData>
  <mergeCells count="159">
    <mergeCell ref="A38:CG38"/>
    <mergeCell ref="A39:CG39"/>
    <mergeCell ref="B36:N36"/>
    <mergeCell ref="CB36:CC36"/>
    <mergeCell ref="CD36:CE36"/>
    <mergeCell ref="CF36:CG36"/>
    <mergeCell ref="A37:N37"/>
    <mergeCell ref="CB37:CC37"/>
    <mergeCell ref="CD37:CE37"/>
    <mergeCell ref="CF37:CG37"/>
    <mergeCell ref="B34:N34"/>
    <mergeCell ref="CB34:CC34"/>
    <mergeCell ref="CD34:CE34"/>
    <mergeCell ref="CF34:CG34"/>
    <mergeCell ref="CB35:CC35"/>
    <mergeCell ref="CD35:CE35"/>
    <mergeCell ref="CF35:CG35"/>
    <mergeCell ref="B32:N32"/>
    <mergeCell ref="CB32:CC32"/>
    <mergeCell ref="CD32:CE32"/>
    <mergeCell ref="CF32:CG32"/>
    <mergeCell ref="B33:N33"/>
    <mergeCell ref="CB33:CC33"/>
    <mergeCell ref="CD33:CE33"/>
    <mergeCell ref="CF33:CG33"/>
    <mergeCell ref="B30:N30"/>
    <mergeCell ref="CB30:CC30"/>
    <mergeCell ref="CD30:CE30"/>
    <mergeCell ref="CF30:CG30"/>
    <mergeCell ref="B31:N31"/>
    <mergeCell ref="CB31:CC31"/>
    <mergeCell ref="CD31:CE31"/>
    <mergeCell ref="CF31:CG31"/>
    <mergeCell ref="B28:N28"/>
    <mergeCell ref="CB28:CC28"/>
    <mergeCell ref="CD28:CE28"/>
    <mergeCell ref="CF28:CG28"/>
    <mergeCell ref="B29:N29"/>
    <mergeCell ref="CB29:CC29"/>
    <mergeCell ref="CD29:CE29"/>
    <mergeCell ref="CF29:CG29"/>
    <mergeCell ref="B26:N26"/>
    <mergeCell ref="CB26:CC26"/>
    <mergeCell ref="CD26:CE26"/>
    <mergeCell ref="CF26:CG26"/>
    <mergeCell ref="B27:N27"/>
    <mergeCell ref="CB27:CC27"/>
    <mergeCell ref="CD27:CE27"/>
    <mergeCell ref="CF27:CG27"/>
    <mergeCell ref="B24:N24"/>
    <mergeCell ref="CB24:CC24"/>
    <mergeCell ref="CD24:CE24"/>
    <mergeCell ref="CF24:CG24"/>
    <mergeCell ref="B25:N25"/>
    <mergeCell ref="CB25:CC25"/>
    <mergeCell ref="CD25:CE25"/>
    <mergeCell ref="CF25:CG25"/>
    <mergeCell ref="B22:N22"/>
    <mergeCell ref="CB22:CC22"/>
    <mergeCell ref="CD22:CE22"/>
    <mergeCell ref="CF22:CG22"/>
    <mergeCell ref="B23:N23"/>
    <mergeCell ref="CB23:CC23"/>
    <mergeCell ref="CD23:CE23"/>
    <mergeCell ref="CF23:CG23"/>
    <mergeCell ref="B20:N20"/>
    <mergeCell ref="CB20:CC20"/>
    <mergeCell ref="CD20:CE20"/>
    <mergeCell ref="CF20:CG20"/>
    <mergeCell ref="B21:N21"/>
    <mergeCell ref="CB21:CC21"/>
    <mergeCell ref="CD21:CE21"/>
    <mergeCell ref="CF21:CG21"/>
    <mergeCell ref="B18:N18"/>
    <mergeCell ref="CB18:CC18"/>
    <mergeCell ref="CD18:CE18"/>
    <mergeCell ref="CF18:CG18"/>
    <mergeCell ref="B19:N19"/>
    <mergeCell ref="CB19:CC19"/>
    <mergeCell ref="CD19:CE19"/>
    <mergeCell ref="CF19:CG19"/>
    <mergeCell ref="B16:N16"/>
    <mergeCell ref="CB16:CC16"/>
    <mergeCell ref="CD16:CE16"/>
    <mergeCell ref="CF16:CG16"/>
    <mergeCell ref="B17:N17"/>
    <mergeCell ref="CB17:CC17"/>
    <mergeCell ref="CD17:CE17"/>
    <mergeCell ref="CF17:CG17"/>
    <mergeCell ref="B14:N14"/>
    <mergeCell ref="CB14:CC14"/>
    <mergeCell ref="CD14:CE14"/>
    <mergeCell ref="CF14:CG14"/>
    <mergeCell ref="B15:N15"/>
    <mergeCell ref="CB15:CC15"/>
    <mergeCell ref="CD15:CE15"/>
    <mergeCell ref="CF15:CG15"/>
    <mergeCell ref="CB12:CC12"/>
    <mergeCell ref="CD12:CE12"/>
    <mergeCell ref="CF12:CG12"/>
    <mergeCell ref="B13:N13"/>
    <mergeCell ref="CB13:CC13"/>
    <mergeCell ref="CD13:CE13"/>
    <mergeCell ref="CF13:CG13"/>
    <mergeCell ref="BT11:BU11"/>
    <mergeCell ref="BV11:BW11"/>
    <mergeCell ref="BX11:BY11"/>
    <mergeCell ref="BZ11:CA11"/>
    <mergeCell ref="BD11:BE11"/>
    <mergeCell ref="BF11:BG11"/>
    <mergeCell ref="BH11:BI11"/>
    <mergeCell ref="BJ11:BK11"/>
    <mergeCell ref="BL11:BM11"/>
    <mergeCell ref="BN11:BO11"/>
    <mergeCell ref="V11:W11"/>
    <mergeCell ref="X11:Y11"/>
    <mergeCell ref="Z11:AA11"/>
    <mergeCell ref="AB11:AC11"/>
    <mergeCell ref="AD11:AE11"/>
    <mergeCell ref="AF11:AG11"/>
    <mergeCell ref="AH11:AI11"/>
    <mergeCell ref="BP11:BQ11"/>
    <mergeCell ref="BR11:BS11"/>
    <mergeCell ref="A9:BB9"/>
    <mergeCell ref="BC9:BI9"/>
    <mergeCell ref="BJ9:BS9"/>
    <mergeCell ref="BT9:BU9"/>
    <mergeCell ref="BV9:CG9"/>
    <mergeCell ref="A10:A12"/>
    <mergeCell ref="B10:N12"/>
    <mergeCell ref="O10:O12"/>
    <mergeCell ref="P10:P12"/>
    <mergeCell ref="Q10:Q12"/>
    <mergeCell ref="R10:CA10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CB10:CG11"/>
    <mergeCell ref="R11:S11"/>
    <mergeCell ref="T11:U11"/>
    <mergeCell ref="I1:BU6"/>
    <mergeCell ref="BY1:CG6"/>
    <mergeCell ref="A6:G6"/>
    <mergeCell ref="A7:L7"/>
    <mergeCell ref="M7:BB7"/>
    <mergeCell ref="BF7:BL7"/>
    <mergeCell ref="BU7:CG7"/>
    <mergeCell ref="A8:E8"/>
    <mergeCell ref="F8:J8"/>
    <mergeCell ref="K8:L8"/>
    <mergeCell ref="N8:R8"/>
    <mergeCell ref="X8:CG8"/>
  </mergeCells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R36:CA36 BV13:BV35 BX13:BX35 BZ13:BZ35">
    <cfRule type="containsText" dxfId="263" priority="85" operator="containsText" text="F">
      <formula>NOT(ISERROR(SEARCH("F",R13)))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R36:CA36">
    <cfRule type="containsText" dxfId="262" priority="83" operator="containsText" text="E">
      <formula>NOT(ISERROR(SEARCH("E",R13)))</formula>
    </cfRule>
    <cfRule type="containsText" dxfId="261" priority="84" operator="containsText" text="R">
      <formula>NOT(ISERROR(SEARCH("R",R13)))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BV13:BV35 BX13:BX35 BZ13:BZ35 R36:CA36">
    <cfRule type="containsText" dxfId="260" priority="86" operator="containsText" text="E">
      <formula>NOT(ISERROR(SEARCH("E",R13)))</formula>
    </cfRule>
    <cfRule type="containsText" dxfId="259" priority="87" operator="containsText" text="F">
      <formula>NOT(ISERROR(SEARCH("F",R13)))</formula>
    </cfRule>
    <cfRule type="containsText" dxfId="258" priority="88" operator="containsText" text="R">
      <formula>NOT(ISERROR(SEARCH("R",R13)))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">
    <cfRule type="containsText" dxfId="257" priority="81" operator="containsText" text="E">
      <formula>NOT(ISERROR(SEARCH("E",R13)))</formula>
    </cfRule>
    <cfRule type="containsText" dxfId="256" priority="82" operator="containsText" text="R">
      <formula>NOT(ISERROR(SEARCH("R",R13)))</formula>
    </cfRule>
  </conditionalFormatting>
  <conditionalFormatting sqref="R17:R35 T17:T35 V17:V35 X17:X35 Z17:Z35 AB17:AB35 AD17:AD35 AF17:AF35 AH17:AH35 AJ17:AJ35 AL17:AL35 AN17:AN35 AP17:AP35 AR17:AR35 AT17:AT35 AV17:AV35 AX17:AX35 AZ17:AZ35 BB17:BB35 BD17:BD35 BF17:BF35 BH17:BH35 BJ17:BJ35 BL17:BL35 BN17:BN35 BP17:BP35 BR17:BR35 BT17:BT35">
    <cfRule type="containsText" dxfId="255" priority="76" operator="containsText" text="E">
      <formula>NOT(ISERROR(SEARCH("E",R17)))</formula>
    </cfRule>
    <cfRule type="containsText" dxfId="254" priority="77" stopIfTrue="1" operator="containsText" text="F">
      <formula>NOT(ISERROR(SEARCH("F",R17)))</formula>
    </cfRule>
    <cfRule type="containsText" dxfId="253" priority="78" stopIfTrue="1" operator="containsText" text="R">
      <formula>NOT(ISERROR(SEARCH("R",R17)))</formula>
    </cfRule>
  </conditionalFormatting>
  <conditionalFormatting sqref="R36:CA36">
    <cfRule type="containsText" dxfId="252" priority="79" operator="containsText" text="E">
      <formula>NOT(ISERROR(SEARCH("E",R36)))</formula>
    </cfRule>
    <cfRule type="containsText" dxfId="251" priority="80" operator="containsText" text="R">
      <formula>NOT(ISERROR(SEARCH("R",R36)))</formula>
    </cfRule>
  </conditionalFormatting>
  <conditionalFormatting sqref="S13:S17 U13:U17 W13:W17 Y13:Y17 AA13:AA17 AC13:AC17 AE13:AE17 AG13:AG17 AI13:AI17 AK13:AK17 AM13:AM17 AO13:AO17 AQ13:AQ17 AS13:AS17 AU13:AU17 AW13:AW17 AY13:AY17 BA13:BA17 BC13:BC17 BE13:BE17 BG13:BG17 BI13:BI17 BK13:BK17 BM13:BM17 BO13:BO17 BQ13:BQ17 BS13:BS17 BU13:BU17">
    <cfRule type="containsText" dxfId="250" priority="64" operator="containsText" text="E">
      <formula>NOT(ISERROR(SEARCH("E",S13)))</formula>
    </cfRule>
    <cfRule type="containsText" dxfId="249" priority="65" operator="containsText" text="R">
      <formula>NOT(ISERROR(SEARCH("R",S13)))</formula>
    </cfRule>
  </conditionalFormatting>
  <conditionalFormatting sqref="S13:S19 U13:U19 W13:W19 Y13:Y19 AA13:AA19 AC13:AC19 AE13:AE19 AG13:AG19 AI13:AI19 AK13:AK19 AM13:AM19 AO13:AO19 AQ13:AQ19 AS13:AS19 AU13:AU19 AW13:AW19 AY13:AY19 BA13:BA19 BC13:BC19 BE13:BE19 BG13:BG19 BI13:BI19 BK13:BK19 BM13:BM19 BO13:BO19 BQ13:BQ19 BS13:BS19 BU13:BU19">
    <cfRule type="containsText" dxfId="248" priority="66" operator="containsText" text="E">
      <formula>NOT(ISERROR(SEARCH("E",S13)))</formula>
    </cfRule>
    <cfRule type="containsText" dxfId="247" priority="67" operator="containsText" text="R">
      <formula>NOT(ISERROR(SEARCH("R",S13)))</formula>
    </cfRule>
    <cfRule type="containsText" dxfId="246" priority="68" operator="containsText" text="F">
      <formula>NOT(ISERROR(SEARCH("F",S13)))</formula>
    </cfRule>
    <cfRule type="containsText" dxfId="245" priority="70" operator="containsText" text="F">
      <formula>NOT(ISERROR(SEARCH("F",S13)))</formula>
    </cfRule>
  </conditionalFormatting>
  <conditionalFormatting sqref="S13:S35 U13:U35 W13:W35 Y13:Y35 AA13:AA35 AC13:AC35 AE13:AE35 AG13:AG35 AI13:AI35 AK13:AK35 AM13:AM35 AO13:AO35 AQ13:AQ35 AS13:AS35 AU13:AU35 AW13:AW35 AY13:AY35 BA13:BA35 BC13:BC35 BE13:BE35 BG13:BG35 BI13:BI35 BK13:BK35 BM13:BM35 BO13:BO35 BQ13:BQ35 BS13:BS35 BU13:BV35">
    <cfRule type="containsText" dxfId="244" priority="69" operator="containsText" text="E">
      <formula>NOT(ISERROR(SEARCH("E",S13)))</formula>
    </cfRule>
    <cfRule type="containsText" dxfId="243" priority="71" operator="containsText" text="R">
      <formula>NOT(ISERROR(SEARCH("R",S13)))</formula>
    </cfRule>
  </conditionalFormatting>
  <conditionalFormatting sqref="S14 U14 W14 Y14 AA14 AC14 AE14 AG14 AI14 AK14 AM14 AO14 AQ14 AS14 AU14 AW14 AY14 BA14 BC14 BE14 BG14 BI14 BK14 BM14 BO14 BQ14 BS14 BU14">
    <cfRule type="containsText" dxfId="242" priority="61" operator="containsText" text="E">
      <formula>NOT(ISERROR(SEARCH("E",S14)))</formula>
    </cfRule>
    <cfRule type="containsText" dxfId="241" priority="62" operator="containsText" text="F">
      <formula>NOT(ISERROR(SEARCH("F",S14)))</formula>
    </cfRule>
    <cfRule type="containsText" dxfId="240" priority="63" operator="containsText" text="R">
      <formula>NOT(ISERROR(SEARCH("R",S14)))</formula>
    </cfRule>
  </conditionalFormatting>
  <conditionalFormatting sqref="S20:S35 U20:U35 W20:W35 Y20:Y35 AA20:AA35 AC20:AC35 AE20:AE35 AG20:AG35 AI20:AI35 AK20:AK35 AM20:AM35 AO20:AO35 AQ20:AQ35 AS20:AS35 AU20:AU35 AW20:AW35 AY20:AY35 BA20:BA35 BC20:BC35 BE20:BE35 BG20:BG35 BI20:BI35 BK20:BK35 BM20:BM35 BO20:BO35 BQ20:BQ35 BS20:BS35 BU20:BU35">
    <cfRule type="containsText" dxfId="239" priority="72" operator="containsText" text="F">
      <formula>NOT(ISERROR(SEARCH("F",S20)))</formula>
    </cfRule>
    <cfRule type="containsText" dxfId="238" priority="73" operator="containsText" text="E">
      <formula>NOT(ISERROR(SEARCH("E",S20)))</formula>
    </cfRule>
    <cfRule type="containsText" dxfId="237" priority="74" operator="containsText" text="F">
      <formula>NOT(ISERROR(SEARCH("F",S20)))</formula>
    </cfRule>
    <cfRule type="containsText" dxfId="236" priority="75" operator="containsText" text="R">
      <formula>NOT(ISERROR(SEARCH("R",S20)))</formula>
    </cfRule>
  </conditionalFormatting>
  <conditionalFormatting sqref="BV13:BV35">
    <cfRule type="containsText" dxfId="235" priority="59" operator="containsText" text="E">
      <formula>NOT(ISERROR(SEARCH("E",BV13)))</formula>
    </cfRule>
    <cfRule type="containsText" dxfId="234" priority="60" operator="containsText" text="R">
      <formula>NOT(ISERROR(SEARCH("R",BV13)))</formula>
    </cfRule>
  </conditionalFormatting>
  <conditionalFormatting sqref="BV17:BV35">
    <cfRule type="containsText" dxfId="233" priority="56" operator="containsText" text="E">
      <formula>NOT(ISERROR(SEARCH("E",BV17)))</formula>
    </cfRule>
    <cfRule type="containsText" dxfId="232" priority="57" stopIfTrue="1" operator="containsText" text="F">
      <formula>NOT(ISERROR(SEARCH("F",BV17)))</formula>
    </cfRule>
    <cfRule type="containsText" dxfId="231" priority="58" stopIfTrue="1" operator="containsText" text="R">
      <formula>NOT(ISERROR(SEARCH("R",BV17)))</formula>
    </cfRule>
  </conditionalFormatting>
  <conditionalFormatting sqref="BW13:BW17">
    <cfRule type="containsText" dxfId="230" priority="44" operator="containsText" text="E">
      <formula>NOT(ISERROR(SEARCH("E",BW13)))</formula>
    </cfRule>
    <cfRule type="containsText" dxfId="229" priority="45" operator="containsText" text="R">
      <formula>NOT(ISERROR(SEARCH("R",BW13)))</formula>
    </cfRule>
  </conditionalFormatting>
  <conditionalFormatting sqref="BW13:BW19">
    <cfRule type="containsText" dxfId="228" priority="46" operator="containsText" text="E">
      <formula>NOT(ISERROR(SEARCH("E",BW13)))</formula>
    </cfRule>
    <cfRule type="containsText" dxfId="227" priority="47" operator="containsText" text="R">
      <formula>NOT(ISERROR(SEARCH("R",BW13)))</formula>
    </cfRule>
    <cfRule type="containsText" dxfId="226" priority="48" operator="containsText" text="F">
      <formula>NOT(ISERROR(SEARCH("F",BW13)))</formula>
    </cfRule>
    <cfRule type="containsText" dxfId="225" priority="50" operator="containsText" text="F">
      <formula>NOT(ISERROR(SEARCH("F",BW13)))</formula>
    </cfRule>
  </conditionalFormatting>
  <conditionalFormatting sqref="BW14">
    <cfRule type="containsText" dxfId="224" priority="41" operator="containsText" text="E">
      <formula>NOT(ISERROR(SEARCH("E",BW14)))</formula>
    </cfRule>
    <cfRule type="containsText" dxfId="223" priority="42" operator="containsText" text="F">
      <formula>NOT(ISERROR(SEARCH("F",BW14)))</formula>
    </cfRule>
    <cfRule type="containsText" dxfId="222" priority="43" operator="containsText" text="R">
      <formula>NOT(ISERROR(SEARCH("R",BW14)))</formula>
    </cfRule>
  </conditionalFormatting>
  <conditionalFormatting sqref="BW20:BW35">
    <cfRule type="containsText" dxfId="221" priority="52" operator="containsText" text="F">
      <formula>NOT(ISERROR(SEARCH("F",BW20)))</formula>
    </cfRule>
    <cfRule type="containsText" dxfId="220" priority="53" operator="containsText" text="E">
      <formula>NOT(ISERROR(SEARCH("E",BW20)))</formula>
    </cfRule>
    <cfRule type="containsText" dxfId="219" priority="54" operator="containsText" text="F">
      <formula>NOT(ISERROR(SEARCH("F",BW20)))</formula>
    </cfRule>
    <cfRule type="containsText" dxfId="218" priority="55" operator="containsText" text="R">
      <formula>NOT(ISERROR(SEARCH("R",BW20)))</formula>
    </cfRule>
  </conditionalFormatting>
  <conditionalFormatting sqref="BW13:BX35">
    <cfRule type="containsText" dxfId="217" priority="49" operator="containsText" text="E">
      <formula>NOT(ISERROR(SEARCH("E",BW13)))</formula>
    </cfRule>
    <cfRule type="containsText" dxfId="216" priority="51" operator="containsText" text="R">
      <formula>NOT(ISERROR(SEARCH("R",BW13)))</formula>
    </cfRule>
  </conditionalFormatting>
  <conditionalFormatting sqref="BX13:BX35">
    <cfRule type="containsText" dxfId="215" priority="39" operator="containsText" text="E">
      <formula>NOT(ISERROR(SEARCH("E",BX13)))</formula>
    </cfRule>
    <cfRule type="containsText" dxfId="214" priority="40" operator="containsText" text="R">
      <formula>NOT(ISERROR(SEARCH("R",BX13)))</formula>
    </cfRule>
  </conditionalFormatting>
  <conditionalFormatting sqref="BX17:BX35">
    <cfRule type="containsText" dxfId="213" priority="36" operator="containsText" text="E">
      <formula>NOT(ISERROR(SEARCH("E",BX17)))</formula>
    </cfRule>
    <cfRule type="containsText" dxfId="212" priority="37" stopIfTrue="1" operator="containsText" text="F">
      <formula>NOT(ISERROR(SEARCH("F",BX17)))</formula>
    </cfRule>
    <cfRule type="containsText" dxfId="211" priority="38" stopIfTrue="1" operator="containsText" text="R">
      <formula>NOT(ISERROR(SEARCH("R",BX17)))</formula>
    </cfRule>
  </conditionalFormatting>
  <conditionalFormatting sqref="BY13:BY17">
    <cfRule type="containsText" dxfId="210" priority="24" operator="containsText" text="E">
      <formula>NOT(ISERROR(SEARCH("E",BY13)))</formula>
    </cfRule>
    <cfRule type="containsText" dxfId="209" priority="25" operator="containsText" text="R">
      <formula>NOT(ISERROR(SEARCH("R",BY13)))</formula>
    </cfRule>
  </conditionalFormatting>
  <conditionalFormatting sqref="BY13:BY19">
    <cfRule type="containsText" dxfId="208" priority="26" operator="containsText" text="E">
      <formula>NOT(ISERROR(SEARCH("E",BY13)))</formula>
    </cfRule>
    <cfRule type="containsText" dxfId="207" priority="27" operator="containsText" text="R">
      <formula>NOT(ISERROR(SEARCH("R",BY13)))</formula>
    </cfRule>
    <cfRule type="containsText" dxfId="206" priority="28" operator="containsText" text="F">
      <formula>NOT(ISERROR(SEARCH("F",BY13)))</formula>
    </cfRule>
    <cfRule type="containsText" dxfId="205" priority="30" operator="containsText" text="F">
      <formula>NOT(ISERROR(SEARCH("F",BY13)))</formula>
    </cfRule>
  </conditionalFormatting>
  <conditionalFormatting sqref="BY14">
    <cfRule type="containsText" dxfId="204" priority="21" operator="containsText" text="E">
      <formula>NOT(ISERROR(SEARCH("E",BY14)))</formula>
    </cfRule>
    <cfRule type="containsText" dxfId="203" priority="22" operator="containsText" text="F">
      <formula>NOT(ISERROR(SEARCH("F",BY14)))</formula>
    </cfRule>
    <cfRule type="containsText" dxfId="202" priority="23" operator="containsText" text="R">
      <formula>NOT(ISERROR(SEARCH("R",BY14)))</formula>
    </cfRule>
  </conditionalFormatting>
  <conditionalFormatting sqref="BY20:BY35">
    <cfRule type="containsText" dxfId="201" priority="32" operator="containsText" text="F">
      <formula>NOT(ISERROR(SEARCH("F",BY20)))</formula>
    </cfRule>
    <cfRule type="containsText" dxfId="200" priority="33" operator="containsText" text="E">
      <formula>NOT(ISERROR(SEARCH("E",BY20)))</formula>
    </cfRule>
    <cfRule type="containsText" dxfId="199" priority="34" operator="containsText" text="F">
      <formula>NOT(ISERROR(SEARCH("F",BY20)))</formula>
    </cfRule>
    <cfRule type="containsText" dxfId="198" priority="35" operator="containsText" text="R">
      <formula>NOT(ISERROR(SEARCH("R",BY20)))</formula>
    </cfRule>
  </conditionalFormatting>
  <conditionalFormatting sqref="BY13:BZ35">
    <cfRule type="containsText" dxfId="197" priority="29" operator="containsText" text="E">
      <formula>NOT(ISERROR(SEARCH("E",BY13)))</formula>
    </cfRule>
    <cfRule type="containsText" dxfId="196" priority="31" operator="containsText" text="R">
      <formula>NOT(ISERROR(SEARCH("R",BY13)))</formula>
    </cfRule>
  </conditionalFormatting>
  <conditionalFormatting sqref="BZ13:BZ35">
    <cfRule type="containsText" dxfId="195" priority="19" operator="containsText" text="E">
      <formula>NOT(ISERROR(SEARCH("E",BZ13)))</formula>
    </cfRule>
    <cfRule type="containsText" dxfId="194" priority="20" operator="containsText" text="R">
      <formula>NOT(ISERROR(SEARCH("R",BZ13)))</formula>
    </cfRule>
  </conditionalFormatting>
  <conditionalFormatting sqref="BZ17:BZ35">
    <cfRule type="containsText" dxfId="193" priority="16" operator="containsText" text="E">
      <formula>NOT(ISERROR(SEARCH("E",BZ17)))</formula>
    </cfRule>
    <cfRule type="containsText" dxfId="192" priority="17" stopIfTrue="1" operator="containsText" text="F">
      <formula>NOT(ISERROR(SEARCH("F",BZ17)))</formula>
    </cfRule>
    <cfRule type="containsText" dxfId="191" priority="18" stopIfTrue="1" operator="containsText" text="R">
      <formula>NOT(ISERROR(SEARCH("R",BZ17)))</formula>
    </cfRule>
  </conditionalFormatting>
  <conditionalFormatting sqref="CA13:CA17">
    <cfRule type="containsText" dxfId="190" priority="4" operator="containsText" text="E">
      <formula>NOT(ISERROR(SEARCH("E",CA13)))</formula>
    </cfRule>
    <cfRule type="containsText" dxfId="189" priority="5" operator="containsText" text="R">
      <formula>NOT(ISERROR(SEARCH("R",CA13)))</formula>
    </cfRule>
  </conditionalFormatting>
  <conditionalFormatting sqref="CA13:CA19">
    <cfRule type="containsText" dxfId="188" priority="6" operator="containsText" text="E">
      <formula>NOT(ISERROR(SEARCH("E",CA13)))</formula>
    </cfRule>
    <cfRule type="containsText" dxfId="187" priority="7" operator="containsText" text="R">
      <formula>NOT(ISERROR(SEARCH("R",CA13)))</formula>
    </cfRule>
    <cfRule type="containsText" dxfId="186" priority="8" operator="containsText" text="F">
      <formula>NOT(ISERROR(SEARCH("F",CA13)))</formula>
    </cfRule>
    <cfRule type="containsText" dxfId="185" priority="10" operator="containsText" text="F">
      <formula>NOT(ISERROR(SEARCH("F",CA13)))</formula>
    </cfRule>
  </conditionalFormatting>
  <conditionalFormatting sqref="CA13:CA35">
    <cfRule type="containsText" dxfId="184" priority="9" operator="containsText" text="E">
      <formula>NOT(ISERROR(SEARCH("E",CA13)))</formula>
    </cfRule>
    <cfRule type="containsText" dxfId="183" priority="11" operator="containsText" text="R">
      <formula>NOT(ISERROR(SEARCH("R",CA13)))</formula>
    </cfRule>
  </conditionalFormatting>
  <conditionalFormatting sqref="CA14">
    <cfRule type="containsText" dxfId="182" priority="1" operator="containsText" text="E">
      <formula>NOT(ISERROR(SEARCH("E",CA14)))</formula>
    </cfRule>
    <cfRule type="containsText" dxfId="181" priority="2" operator="containsText" text="F">
      <formula>NOT(ISERROR(SEARCH("F",CA14)))</formula>
    </cfRule>
    <cfRule type="containsText" dxfId="180" priority="3" operator="containsText" text="R">
      <formula>NOT(ISERROR(SEARCH("R",CA14)))</formula>
    </cfRule>
  </conditionalFormatting>
  <conditionalFormatting sqref="CA20:CA35">
    <cfRule type="containsText" dxfId="179" priority="12" operator="containsText" text="F">
      <formula>NOT(ISERROR(SEARCH("F",CA20)))</formula>
    </cfRule>
    <cfRule type="containsText" dxfId="178" priority="13" operator="containsText" text="E">
      <formula>NOT(ISERROR(SEARCH("E",CA20)))</formula>
    </cfRule>
    <cfRule type="containsText" dxfId="177" priority="14" operator="containsText" text="F">
      <formula>NOT(ISERROR(SEARCH("F",CA20)))</formula>
    </cfRule>
    <cfRule type="containsText" dxfId="176" priority="15" operator="containsText" text="R">
      <formula>NOT(ISERROR(SEARCH("R",CA20)))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06B5D-096A-4995-AC62-82AC4163AA8D}">
  <dimension ref="A1:II80"/>
  <sheetViews>
    <sheetView topLeftCell="A8" workbookViewId="0">
      <selection activeCell="A8" sqref="A1:XFD1048576"/>
    </sheetView>
  </sheetViews>
  <sheetFormatPr defaultRowHeight="12.75"/>
  <cols>
    <col min="9" max="9" width="0.42578125" customWidth="1"/>
    <col min="11" max="12" width="0" hidden="1" customWidth="1"/>
    <col min="14" max="14" width="0" hidden="1" customWidth="1"/>
  </cols>
  <sheetData>
    <row r="1" spans="1:243" ht="20.25">
      <c r="A1" s="11"/>
      <c r="B1" s="13"/>
      <c r="C1" s="13"/>
      <c r="D1" s="13"/>
      <c r="E1" s="13"/>
      <c r="F1" s="13"/>
      <c r="G1" s="13"/>
      <c r="H1" s="16"/>
      <c r="I1" s="81" t="s">
        <v>0</v>
      </c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28"/>
      <c r="BW1" s="28"/>
      <c r="BX1" s="28"/>
      <c r="BY1" s="85" t="s">
        <v>1</v>
      </c>
      <c r="BZ1" s="86"/>
      <c r="CA1" s="86"/>
      <c r="CB1" s="86"/>
      <c r="CC1" s="86"/>
      <c r="CD1" s="86"/>
      <c r="CE1" s="86"/>
      <c r="CF1" s="86"/>
      <c r="CG1" s="87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</row>
    <row r="2" spans="1:243" ht="20.25">
      <c r="A2" s="14"/>
      <c r="B2" s="12"/>
      <c r="C2" s="12"/>
      <c r="D2" s="12"/>
      <c r="E2" s="12"/>
      <c r="F2" s="12"/>
      <c r="G2" s="12"/>
      <c r="H2" s="17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29"/>
      <c r="BW2" s="29"/>
      <c r="BX2" s="29"/>
      <c r="BY2" s="88"/>
      <c r="BZ2" s="89"/>
      <c r="CA2" s="89"/>
      <c r="CB2" s="89"/>
      <c r="CC2" s="89"/>
      <c r="CD2" s="89"/>
      <c r="CE2" s="89"/>
      <c r="CF2" s="89"/>
      <c r="CG2" s="90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8"/>
      <c r="ED2" s="8"/>
      <c r="EE2" s="8"/>
      <c r="EF2" s="8"/>
      <c r="EG2" s="8"/>
      <c r="EH2" s="8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</row>
    <row r="3" spans="1:243" ht="20.25">
      <c r="A3" s="14"/>
      <c r="B3" s="12"/>
      <c r="C3" s="12"/>
      <c r="D3" s="12"/>
      <c r="E3" s="12"/>
      <c r="F3" s="12"/>
      <c r="G3" s="12"/>
      <c r="H3" s="17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29"/>
      <c r="BW3" s="29"/>
      <c r="BX3" s="29"/>
      <c r="BY3" s="88"/>
      <c r="BZ3" s="89"/>
      <c r="CA3" s="89"/>
      <c r="CB3" s="89"/>
      <c r="CC3" s="89"/>
      <c r="CD3" s="89"/>
      <c r="CE3" s="89"/>
      <c r="CF3" s="89"/>
      <c r="CG3" s="90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8"/>
      <c r="ED3" s="8"/>
      <c r="EE3" s="8"/>
      <c r="EF3" s="8"/>
      <c r="EG3" s="8"/>
      <c r="EH3" s="8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</row>
    <row r="4" spans="1:243" ht="20.25">
      <c r="A4" s="14"/>
      <c r="B4" s="12"/>
      <c r="C4" s="12"/>
      <c r="D4" s="12"/>
      <c r="E4" s="12"/>
      <c r="F4" s="12"/>
      <c r="G4" s="12"/>
      <c r="H4" s="17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29"/>
      <c r="BW4" s="29"/>
      <c r="BX4" s="29"/>
      <c r="BY4" s="88"/>
      <c r="BZ4" s="89"/>
      <c r="CA4" s="89"/>
      <c r="CB4" s="89"/>
      <c r="CC4" s="89"/>
      <c r="CD4" s="89"/>
      <c r="CE4" s="89"/>
      <c r="CF4" s="89"/>
      <c r="CG4" s="90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8"/>
      <c r="ED4" s="8"/>
      <c r="EE4" s="8"/>
      <c r="EF4" s="8"/>
      <c r="EG4" s="8"/>
      <c r="EH4" s="8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</row>
    <row r="5" spans="1:243" ht="20.25">
      <c r="A5" s="14"/>
      <c r="B5" s="12"/>
      <c r="C5" s="12"/>
      <c r="D5" s="12"/>
      <c r="E5" s="12"/>
      <c r="F5" s="12"/>
      <c r="G5" s="12"/>
      <c r="H5" s="17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29"/>
      <c r="BW5" s="29"/>
      <c r="BX5" s="29"/>
      <c r="BY5" s="88"/>
      <c r="BZ5" s="89"/>
      <c r="CA5" s="89"/>
      <c r="CB5" s="89"/>
      <c r="CC5" s="89"/>
      <c r="CD5" s="89"/>
      <c r="CE5" s="89"/>
      <c r="CF5" s="89"/>
      <c r="CG5" s="90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8"/>
      <c r="ED5" s="8"/>
      <c r="EE5" s="8"/>
      <c r="EF5" s="8"/>
      <c r="EG5" s="8"/>
      <c r="EH5" s="8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</row>
    <row r="6" spans="1:243" ht="20.25">
      <c r="A6" s="94"/>
      <c r="B6" s="95"/>
      <c r="C6" s="95"/>
      <c r="D6" s="95"/>
      <c r="E6" s="95"/>
      <c r="F6" s="95"/>
      <c r="G6" s="95"/>
      <c r="H6" s="18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30"/>
      <c r="BW6" s="30"/>
      <c r="BX6" s="30"/>
      <c r="BY6" s="91"/>
      <c r="BZ6" s="92"/>
      <c r="CA6" s="92"/>
      <c r="CB6" s="92"/>
      <c r="CC6" s="92"/>
      <c r="CD6" s="92"/>
      <c r="CE6" s="92"/>
      <c r="CF6" s="92"/>
      <c r="CG6" s="9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8"/>
      <c r="ED6" s="8"/>
      <c r="EE6" s="8"/>
      <c r="EF6" s="8"/>
      <c r="EG6" s="8"/>
      <c r="EH6" s="8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</row>
    <row r="7" spans="1:243" ht="15.75">
      <c r="A7" s="96" t="s">
        <v>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8" t="s">
        <v>3</v>
      </c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100"/>
      <c r="BC7" s="33" t="s">
        <v>4</v>
      </c>
      <c r="BD7" s="34"/>
      <c r="BE7" s="34"/>
      <c r="BF7" s="101">
        <v>921418</v>
      </c>
      <c r="BG7" s="102"/>
      <c r="BH7" s="102"/>
      <c r="BI7" s="102"/>
      <c r="BJ7" s="102"/>
      <c r="BK7" s="102"/>
      <c r="BL7" s="103"/>
      <c r="BM7" s="35" t="s">
        <v>5</v>
      </c>
      <c r="BN7" s="36"/>
      <c r="BO7" s="36"/>
      <c r="BP7" s="36"/>
      <c r="BQ7" s="36"/>
      <c r="BR7" s="36"/>
      <c r="BS7" s="37"/>
      <c r="BT7" s="38"/>
      <c r="BU7" s="104">
        <v>3181506</v>
      </c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6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8"/>
      <c r="ED7" s="8"/>
      <c r="EE7" s="8"/>
      <c r="EF7" s="8"/>
      <c r="EG7" s="8"/>
      <c r="EH7" s="8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</row>
    <row r="8" spans="1:243" ht="15.75">
      <c r="A8" s="107" t="s">
        <v>6</v>
      </c>
      <c r="B8" s="108"/>
      <c r="C8" s="108"/>
      <c r="D8" s="108"/>
      <c r="E8" s="108"/>
      <c r="F8" s="108" t="s">
        <v>7</v>
      </c>
      <c r="G8" s="108"/>
      <c r="H8" s="108"/>
      <c r="I8" s="108"/>
      <c r="J8" s="109"/>
      <c r="K8" s="110"/>
      <c r="L8" s="110"/>
      <c r="M8" s="39"/>
      <c r="N8" s="111"/>
      <c r="O8" s="111"/>
      <c r="P8" s="111"/>
      <c r="Q8" s="111"/>
      <c r="R8" s="112"/>
      <c r="S8" s="40" t="s">
        <v>8</v>
      </c>
      <c r="T8" s="15"/>
      <c r="U8" s="15"/>
      <c r="V8" s="15"/>
      <c r="W8" s="47" t="s">
        <v>9</v>
      </c>
      <c r="X8" s="113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5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8"/>
      <c r="ED8" s="8"/>
      <c r="EE8" s="8"/>
      <c r="EF8" s="8"/>
      <c r="EG8" s="8"/>
      <c r="EH8" s="8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</row>
    <row r="9" spans="1:243" ht="15.75">
      <c r="A9" s="116" t="s">
        <v>10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8"/>
      <c r="BC9" s="110" t="s">
        <v>11</v>
      </c>
      <c r="BD9" s="110"/>
      <c r="BE9" s="110"/>
      <c r="BF9" s="110"/>
      <c r="BG9" s="110"/>
      <c r="BH9" s="110"/>
      <c r="BI9" s="110"/>
      <c r="BJ9" s="119"/>
      <c r="BK9" s="120"/>
      <c r="BL9" s="120"/>
      <c r="BM9" s="120"/>
      <c r="BN9" s="120"/>
      <c r="BO9" s="120"/>
      <c r="BP9" s="120"/>
      <c r="BQ9" s="120"/>
      <c r="BR9" s="120"/>
      <c r="BS9" s="121"/>
      <c r="BT9" s="110" t="s">
        <v>12</v>
      </c>
      <c r="BU9" s="110"/>
      <c r="BV9" s="122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4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</row>
    <row r="10" spans="1:243" ht="15.75">
      <c r="A10" s="125" t="s">
        <v>13</v>
      </c>
      <c r="B10" s="126" t="s">
        <v>14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7" t="s">
        <v>15</v>
      </c>
      <c r="P10" s="127" t="s">
        <v>16</v>
      </c>
      <c r="Q10" s="130" t="s">
        <v>17</v>
      </c>
      <c r="R10" s="133" t="s">
        <v>18</v>
      </c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7"/>
      <c r="CC10" s="137"/>
      <c r="CD10" s="137"/>
      <c r="CE10" s="137"/>
      <c r="CF10" s="137"/>
      <c r="CG10" s="138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</row>
    <row r="11" spans="1:243">
      <c r="A11" s="125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8"/>
      <c r="P11" s="128"/>
      <c r="Q11" s="131"/>
      <c r="R11" s="168">
        <v>8</v>
      </c>
      <c r="S11" s="169"/>
      <c r="T11" s="168">
        <v>17</v>
      </c>
      <c r="U11" s="169"/>
      <c r="V11" s="168"/>
      <c r="W11" s="169"/>
      <c r="X11" s="168"/>
      <c r="Y11" s="169"/>
      <c r="Z11" s="168"/>
      <c r="AA11" s="169"/>
      <c r="AB11" s="168"/>
      <c r="AC11" s="169"/>
      <c r="AD11" s="168"/>
      <c r="AE11" s="169"/>
      <c r="AF11" s="168"/>
      <c r="AG11" s="169"/>
      <c r="AH11" s="168"/>
      <c r="AI11" s="169"/>
      <c r="AJ11" s="168"/>
      <c r="AK11" s="169"/>
      <c r="AL11" s="168"/>
      <c r="AM11" s="169"/>
      <c r="AN11" s="168"/>
      <c r="AO11" s="169"/>
      <c r="AP11" s="168"/>
      <c r="AQ11" s="169"/>
      <c r="AR11" s="168"/>
      <c r="AS11" s="169"/>
      <c r="AT11" s="168"/>
      <c r="AU11" s="169"/>
      <c r="AV11" s="168"/>
      <c r="AW11" s="169"/>
      <c r="AX11" s="168"/>
      <c r="AY11" s="169"/>
      <c r="AZ11" s="168"/>
      <c r="BA11" s="169"/>
      <c r="BB11" s="168"/>
      <c r="BC11" s="169"/>
      <c r="BD11" s="168"/>
      <c r="BE11" s="169"/>
      <c r="BF11" s="168"/>
      <c r="BG11" s="169"/>
      <c r="BH11" s="168"/>
      <c r="BI11" s="169"/>
      <c r="BJ11" s="168"/>
      <c r="BK11" s="169"/>
      <c r="BL11" s="168"/>
      <c r="BM11" s="169"/>
      <c r="BN11" s="168"/>
      <c r="BO11" s="169"/>
      <c r="BP11" s="168"/>
      <c r="BQ11" s="169"/>
      <c r="BR11" s="168"/>
      <c r="BS11" s="169"/>
      <c r="BT11" s="168"/>
      <c r="BU11" s="169"/>
      <c r="BV11" s="168"/>
      <c r="BW11" s="169"/>
      <c r="BX11" s="168"/>
      <c r="BY11" s="169"/>
      <c r="BZ11" s="168"/>
      <c r="CA11" s="169"/>
      <c r="CB11" s="137"/>
      <c r="CC11" s="137"/>
      <c r="CD11" s="137"/>
      <c r="CE11" s="137"/>
      <c r="CF11" s="137"/>
      <c r="CG11" s="138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8"/>
      <c r="ED11" s="78"/>
      <c r="EE11" s="78"/>
      <c r="EF11" s="78"/>
      <c r="EG11" s="78"/>
      <c r="EH11" s="78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</row>
    <row r="12" spans="1:243">
      <c r="A12" s="125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9"/>
      <c r="P12" s="129"/>
      <c r="Q12" s="132"/>
      <c r="R12" s="32"/>
      <c r="S12" s="31"/>
      <c r="T12" s="32"/>
      <c r="U12" s="31"/>
      <c r="V12" s="32"/>
      <c r="W12" s="31"/>
      <c r="X12" s="32"/>
      <c r="Y12" s="31"/>
      <c r="Z12" s="32"/>
      <c r="AA12" s="31"/>
      <c r="AB12" s="32"/>
      <c r="AC12" s="31"/>
      <c r="AD12" s="32"/>
      <c r="AE12" s="31"/>
      <c r="AF12" s="32"/>
      <c r="AG12" s="31"/>
      <c r="AH12" s="32"/>
      <c r="AI12" s="31"/>
      <c r="AJ12" s="32"/>
      <c r="AK12" s="31"/>
      <c r="AL12" s="32"/>
      <c r="AM12" s="31"/>
      <c r="AN12" s="32"/>
      <c r="AO12" s="31"/>
      <c r="AP12" s="32"/>
      <c r="AQ12" s="31"/>
      <c r="AR12" s="32" t="s">
        <v>20</v>
      </c>
      <c r="AS12" s="31" t="s">
        <v>21</v>
      </c>
      <c r="AT12" s="32" t="s">
        <v>20</v>
      </c>
      <c r="AU12" s="31" t="s">
        <v>21</v>
      </c>
      <c r="AV12" s="32" t="s">
        <v>20</v>
      </c>
      <c r="AW12" s="31" t="s">
        <v>21</v>
      </c>
      <c r="AX12" s="32" t="s">
        <v>20</v>
      </c>
      <c r="AY12" s="31" t="s">
        <v>21</v>
      </c>
      <c r="AZ12" s="32" t="s">
        <v>20</v>
      </c>
      <c r="BA12" s="31" t="s">
        <v>21</v>
      </c>
      <c r="BB12" s="32" t="s">
        <v>20</v>
      </c>
      <c r="BC12" s="31" t="s">
        <v>21</v>
      </c>
      <c r="BD12" s="32" t="s">
        <v>20</v>
      </c>
      <c r="BE12" s="31" t="s">
        <v>21</v>
      </c>
      <c r="BF12" s="32" t="s">
        <v>20</v>
      </c>
      <c r="BG12" s="31" t="s">
        <v>21</v>
      </c>
      <c r="BH12" s="32" t="s">
        <v>20</v>
      </c>
      <c r="BI12" s="31" t="s">
        <v>21</v>
      </c>
      <c r="BJ12" s="32" t="s">
        <v>20</v>
      </c>
      <c r="BK12" s="31" t="s">
        <v>21</v>
      </c>
      <c r="BL12" s="32" t="s">
        <v>20</v>
      </c>
      <c r="BM12" s="31" t="s">
        <v>21</v>
      </c>
      <c r="BN12" s="32" t="s">
        <v>20</v>
      </c>
      <c r="BO12" s="31" t="s">
        <v>21</v>
      </c>
      <c r="BP12" s="32" t="s">
        <v>20</v>
      </c>
      <c r="BQ12" s="31" t="s">
        <v>21</v>
      </c>
      <c r="BR12" s="32" t="s">
        <v>20</v>
      </c>
      <c r="BS12" s="31" t="s">
        <v>21</v>
      </c>
      <c r="BT12" s="32" t="s">
        <v>20</v>
      </c>
      <c r="BU12" s="31" t="s">
        <v>21</v>
      </c>
      <c r="BV12" s="32" t="s">
        <v>20</v>
      </c>
      <c r="BW12" s="31" t="s">
        <v>21</v>
      </c>
      <c r="BX12" s="32" t="s">
        <v>20</v>
      </c>
      <c r="BY12" s="31" t="s">
        <v>21</v>
      </c>
      <c r="BZ12" s="32" t="s">
        <v>20</v>
      </c>
      <c r="CA12" s="31" t="s">
        <v>21</v>
      </c>
      <c r="CB12" s="147" t="s">
        <v>22</v>
      </c>
      <c r="CC12" s="148"/>
      <c r="CD12" s="149" t="s">
        <v>23</v>
      </c>
      <c r="CE12" s="150"/>
      <c r="CF12" s="151" t="s">
        <v>24</v>
      </c>
      <c r="CG12" s="152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ht="41.25">
      <c r="A13" s="60">
        <v>1</v>
      </c>
      <c r="B13" s="143" t="s">
        <v>25</v>
      </c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62" t="s">
        <v>26</v>
      </c>
      <c r="P13" s="62" t="s">
        <v>27</v>
      </c>
      <c r="Q13" s="62" t="s">
        <v>28</v>
      </c>
      <c r="R13" s="41"/>
      <c r="S13" s="41" t="s">
        <v>29</v>
      </c>
      <c r="T13" s="41"/>
      <c r="U13" s="41" t="s">
        <v>29</v>
      </c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144">
        <f t="shared" ref="CB13:CB37" si="0">COUNTIF(R13:CA13,"E")</f>
        <v>0</v>
      </c>
      <c r="CC13" s="145"/>
      <c r="CD13" s="144">
        <f t="shared" ref="CD13:CD37" si="1">COUNTIF(R13:CA13,"F")</f>
        <v>0</v>
      </c>
      <c r="CE13" s="145"/>
      <c r="CF13" s="144">
        <f t="shared" ref="CF13:CF37" si="2">CB13+CD13</f>
        <v>0</v>
      </c>
      <c r="CG13" s="146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</row>
    <row r="14" spans="1:243" ht="41.25">
      <c r="A14" s="69">
        <v>2</v>
      </c>
      <c r="B14" s="139" t="s">
        <v>30</v>
      </c>
      <c r="C14" s="139" t="s">
        <v>30</v>
      </c>
      <c r="D14" s="139" t="s">
        <v>30</v>
      </c>
      <c r="E14" s="139" t="s">
        <v>30</v>
      </c>
      <c r="F14" s="139" t="s">
        <v>30</v>
      </c>
      <c r="G14" s="139" t="s">
        <v>30</v>
      </c>
      <c r="H14" s="139" t="s">
        <v>30</v>
      </c>
      <c r="I14" s="139" t="s">
        <v>30</v>
      </c>
      <c r="J14" s="139" t="s">
        <v>30</v>
      </c>
      <c r="K14" s="139" t="s">
        <v>30</v>
      </c>
      <c r="L14" s="139" t="s">
        <v>30</v>
      </c>
      <c r="M14" s="139" t="s">
        <v>30</v>
      </c>
      <c r="N14" s="139" t="s">
        <v>30</v>
      </c>
      <c r="O14" s="70" t="s">
        <v>31</v>
      </c>
      <c r="P14" s="70" t="s">
        <v>32</v>
      </c>
      <c r="Q14" s="70" t="s">
        <v>33</v>
      </c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140">
        <f t="shared" si="0"/>
        <v>0</v>
      </c>
      <c r="CC14" s="141"/>
      <c r="CD14" s="140">
        <f t="shared" si="1"/>
        <v>0</v>
      </c>
      <c r="CE14" s="141"/>
      <c r="CF14" s="140">
        <f t="shared" si="2"/>
        <v>0</v>
      </c>
      <c r="CG14" s="14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</row>
    <row r="15" spans="1:243" ht="41.25">
      <c r="A15" s="49">
        <v>3</v>
      </c>
      <c r="B15" s="143" t="s">
        <v>35</v>
      </c>
      <c r="C15" s="143" t="s">
        <v>35</v>
      </c>
      <c r="D15" s="143" t="s">
        <v>35</v>
      </c>
      <c r="E15" s="143" t="s">
        <v>35</v>
      </c>
      <c r="F15" s="143" t="s">
        <v>35</v>
      </c>
      <c r="G15" s="143" t="s">
        <v>35</v>
      </c>
      <c r="H15" s="143" t="s">
        <v>35</v>
      </c>
      <c r="I15" s="143" t="s">
        <v>35</v>
      </c>
      <c r="J15" s="143" t="s">
        <v>35</v>
      </c>
      <c r="K15" s="143" t="s">
        <v>35</v>
      </c>
      <c r="L15" s="143" t="s">
        <v>35</v>
      </c>
      <c r="M15" s="143" t="s">
        <v>35</v>
      </c>
      <c r="N15" s="143" t="s">
        <v>35</v>
      </c>
      <c r="O15" s="62" t="s">
        <v>36</v>
      </c>
      <c r="P15" s="62" t="s">
        <v>37</v>
      </c>
      <c r="Q15" s="62" t="s">
        <v>38</v>
      </c>
      <c r="R15" s="41"/>
      <c r="S15" s="41" t="s">
        <v>29</v>
      </c>
      <c r="T15" s="41"/>
      <c r="U15" s="41" t="s">
        <v>29</v>
      </c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144">
        <f t="shared" si="0"/>
        <v>0</v>
      </c>
      <c r="CC15" s="145"/>
      <c r="CD15" s="144">
        <f t="shared" si="1"/>
        <v>0</v>
      </c>
      <c r="CE15" s="145"/>
      <c r="CF15" s="144">
        <f t="shared" si="2"/>
        <v>0</v>
      </c>
      <c r="CG15" s="146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</row>
    <row r="16" spans="1:243" ht="41.25">
      <c r="A16" s="49">
        <v>4</v>
      </c>
      <c r="B16" s="143" t="s">
        <v>39</v>
      </c>
      <c r="C16" s="143" t="s">
        <v>39</v>
      </c>
      <c r="D16" s="143" t="s">
        <v>39</v>
      </c>
      <c r="E16" s="143" t="s">
        <v>39</v>
      </c>
      <c r="F16" s="143" t="s">
        <v>39</v>
      </c>
      <c r="G16" s="143" t="s">
        <v>39</v>
      </c>
      <c r="H16" s="143" t="s">
        <v>39</v>
      </c>
      <c r="I16" s="143" t="s">
        <v>39</v>
      </c>
      <c r="J16" s="143" t="s">
        <v>39</v>
      </c>
      <c r="K16" s="143" t="s">
        <v>39</v>
      </c>
      <c r="L16" s="143" t="s">
        <v>39</v>
      </c>
      <c r="M16" s="143" t="s">
        <v>39</v>
      </c>
      <c r="N16" s="143" t="s">
        <v>39</v>
      </c>
      <c r="O16" s="62" t="s">
        <v>40</v>
      </c>
      <c r="P16" s="62" t="s">
        <v>41</v>
      </c>
      <c r="Q16" s="62" t="s">
        <v>42</v>
      </c>
      <c r="R16" s="41"/>
      <c r="S16" s="41" t="s">
        <v>29</v>
      </c>
      <c r="T16" s="41"/>
      <c r="U16" s="41" t="s">
        <v>29</v>
      </c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144">
        <f t="shared" si="0"/>
        <v>0</v>
      </c>
      <c r="CC16" s="145"/>
      <c r="CD16" s="144">
        <f t="shared" si="1"/>
        <v>0</v>
      </c>
      <c r="CE16" s="145"/>
      <c r="CF16" s="144">
        <f t="shared" si="2"/>
        <v>0</v>
      </c>
      <c r="CG16" s="146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</row>
    <row r="17" spans="1:243" ht="41.25">
      <c r="A17" s="49">
        <v>5</v>
      </c>
      <c r="B17" s="143" t="s">
        <v>43</v>
      </c>
      <c r="C17" s="143" t="s">
        <v>43</v>
      </c>
      <c r="D17" s="143" t="s">
        <v>43</v>
      </c>
      <c r="E17" s="143" t="s">
        <v>43</v>
      </c>
      <c r="F17" s="143" t="s">
        <v>43</v>
      </c>
      <c r="G17" s="143" t="s">
        <v>43</v>
      </c>
      <c r="H17" s="143" t="s">
        <v>43</v>
      </c>
      <c r="I17" s="143" t="s">
        <v>43</v>
      </c>
      <c r="J17" s="143" t="s">
        <v>43</v>
      </c>
      <c r="K17" s="143" t="s">
        <v>43</v>
      </c>
      <c r="L17" s="143" t="s">
        <v>43</v>
      </c>
      <c r="M17" s="143" t="s">
        <v>43</v>
      </c>
      <c r="N17" s="143" t="s">
        <v>43</v>
      </c>
      <c r="O17" s="62" t="s">
        <v>44</v>
      </c>
      <c r="P17" s="62" t="s">
        <v>45</v>
      </c>
      <c r="Q17" s="62" t="s">
        <v>46</v>
      </c>
      <c r="R17" s="41"/>
      <c r="S17" s="41" t="s">
        <v>29</v>
      </c>
      <c r="T17" s="41"/>
      <c r="U17" s="41" t="s">
        <v>29</v>
      </c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144">
        <f t="shared" si="0"/>
        <v>0</v>
      </c>
      <c r="CC17" s="145"/>
      <c r="CD17" s="144">
        <f t="shared" si="1"/>
        <v>0</v>
      </c>
      <c r="CE17" s="145"/>
      <c r="CF17" s="144">
        <f t="shared" si="2"/>
        <v>0</v>
      </c>
      <c r="CG17" s="14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</row>
    <row r="18" spans="1:243" ht="41.25">
      <c r="A18" s="69">
        <v>6</v>
      </c>
      <c r="B18" s="139" t="s">
        <v>47</v>
      </c>
      <c r="C18" s="139" t="s">
        <v>47</v>
      </c>
      <c r="D18" s="139" t="s">
        <v>47</v>
      </c>
      <c r="E18" s="139" t="s">
        <v>47</v>
      </c>
      <c r="F18" s="139" t="s">
        <v>47</v>
      </c>
      <c r="G18" s="139" t="s">
        <v>47</v>
      </c>
      <c r="H18" s="139" t="s">
        <v>47</v>
      </c>
      <c r="I18" s="139" t="s">
        <v>47</v>
      </c>
      <c r="J18" s="139" t="s">
        <v>47</v>
      </c>
      <c r="K18" s="139" t="s">
        <v>47</v>
      </c>
      <c r="L18" s="139" t="s">
        <v>47</v>
      </c>
      <c r="M18" s="139" t="s">
        <v>47</v>
      </c>
      <c r="N18" s="139" t="s">
        <v>47</v>
      </c>
      <c r="O18" s="70" t="s">
        <v>48</v>
      </c>
      <c r="P18" s="70" t="s">
        <v>49</v>
      </c>
      <c r="Q18" s="70" t="s">
        <v>50</v>
      </c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140">
        <f t="shared" si="0"/>
        <v>0</v>
      </c>
      <c r="CC18" s="141"/>
      <c r="CD18" s="140">
        <f t="shared" si="1"/>
        <v>0</v>
      </c>
      <c r="CE18" s="141"/>
      <c r="CF18" s="140">
        <f t="shared" si="2"/>
        <v>0</v>
      </c>
      <c r="CG18" s="14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  <c r="HM18" s="72"/>
      <c r="HN18" s="72"/>
      <c r="HO18" s="72"/>
      <c r="HP18" s="72"/>
      <c r="HQ18" s="72"/>
      <c r="HR18" s="72"/>
      <c r="HS18" s="72"/>
      <c r="HT18" s="72"/>
      <c r="HU18" s="72"/>
      <c r="HV18" s="72"/>
      <c r="HW18" s="72"/>
      <c r="HX18" s="72"/>
      <c r="HY18" s="72"/>
      <c r="HZ18" s="72"/>
      <c r="IA18" s="72"/>
      <c r="IB18" s="72"/>
      <c r="IC18" s="72"/>
      <c r="ID18" s="72"/>
      <c r="IE18" s="72"/>
      <c r="IF18" s="72"/>
      <c r="IG18" s="72"/>
      <c r="IH18" s="72"/>
      <c r="II18" s="72"/>
    </row>
    <row r="19" spans="1:243" ht="41.25">
      <c r="A19" s="49">
        <v>7</v>
      </c>
      <c r="B19" s="143" t="s">
        <v>51</v>
      </c>
      <c r="C19" s="143" t="s">
        <v>51</v>
      </c>
      <c r="D19" s="143" t="s">
        <v>51</v>
      </c>
      <c r="E19" s="143" t="s">
        <v>51</v>
      </c>
      <c r="F19" s="143" t="s">
        <v>51</v>
      </c>
      <c r="G19" s="143" t="s">
        <v>51</v>
      </c>
      <c r="H19" s="143" t="s">
        <v>51</v>
      </c>
      <c r="I19" s="143" t="s">
        <v>51</v>
      </c>
      <c r="J19" s="143" t="s">
        <v>51</v>
      </c>
      <c r="K19" s="143" t="s">
        <v>51</v>
      </c>
      <c r="L19" s="143" t="s">
        <v>51</v>
      </c>
      <c r="M19" s="143" t="s">
        <v>51</v>
      </c>
      <c r="N19" s="143" t="s">
        <v>51</v>
      </c>
      <c r="O19" s="62" t="s">
        <v>52</v>
      </c>
      <c r="P19" s="62" t="s">
        <v>53</v>
      </c>
      <c r="Q19" s="62" t="s">
        <v>54</v>
      </c>
      <c r="R19" s="41"/>
      <c r="S19" s="41" t="s">
        <v>29</v>
      </c>
      <c r="T19" s="41"/>
      <c r="U19" s="41" t="s">
        <v>29</v>
      </c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144">
        <f t="shared" si="0"/>
        <v>0</v>
      </c>
      <c r="CC19" s="145"/>
      <c r="CD19" s="144">
        <f t="shared" si="1"/>
        <v>0</v>
      </c>
      <c r="CE19" s="145"/>
      <c r="CF19" s="144">
        <f t="shared" si="2"/>
        <v>0</v>
      </c>
      <c r="CG19" s="14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</row>
    <row r="20" spans="1:243" ht="41.25">
      <c r="A20" s="49">
        <v>8</v>
      </c>
      <c r="B20" s="143" t="s">
        <v>55</v>
      </c>
      <c r="C20" s="143" t="s">
        <v>55</v>
      </c>
      <c r="D20" s="143" t="s">
        <v>55</v>
      </c>
      <c r="E20" s="143" t="s">
        <v>55</v>
      </c>
      <c r="F20" s="143" t="s">
        <v>55</v>
      </c>
      <c r="G20" s="143" t="s">
        <v>55</v>
      </c>
      <c r="H20" s="143" t="s">
        <v>55</v>
      </c>
      <c r="I20" s="143" t="s">
        <v>55</v>
      </c>
      <c r="J20" s="143" t="s">
        <v>55</v>
      </c>
      <c r="K20" s="143" t="s">
        <v>55</v>
      </c>
      <c r="L20" s="143" t="s">
        <v>55</v>
      </c>
      <c r="M20" s="143" t="s">
        <v>55</v>
      </c>
      <c r="N20" s="143" t="s">
        <v>55</v>
      </c>
      <c r="O20" s="62" t="s">
        <v>56</v>
      </c>
      <c r="P20" s="62" t="s">
        <v>57</v>
      </c>
      <c r="Q20" s="62" t="s">
        <v>58</v>
      </c>
      <c r="R20" s="41"/>
      <c r="S20" s="41" t="s">
        <v>29</v>
      </c>
      <c r="T20" s="41"/>
      <c r="U20" s="41" t="s">
        <v>29</v>
      </c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144">
        <f t="shared" si="0"/>
        <v>0</v>
      </c>
      <c r="CC20" s="145"/>
      <c r="CD20" s="144">
        <f t="shared" si="1"/>
        <v>0</v>
      </c>
      <c r="CE20" s="145"/>
      <c r="CF20" s="144">
        <f t="shared" si="2"/>
        <v>0</v>
      </c>
      <c r="CG20" s="14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</row>
    <row r="21" spans="1:243" ht="41.25">
      <c r="A21" s="49">
        <v>9</v>
      </c>
      <c r="B21" s="143" t="s">
        <v>59</v>
      </c>
      <c r="C21" s="143" t="s">
        <v>59</v>
      </c>
      <c r="D21" s="143" t="s">
        <v>59</v>
      </c>
      <c r="E21" s="143" t="s">
        <v>59</v>
      </c>
      <c r="F21" s="143" t="s">
        <v>59</v>
      </c>
      <c r="G21" s="143" t="s">
        <v>59</v>
      </c>
      <c r="H21" s="143" t="s">
        <v>59</v>
      </c>
      <c r="I21" s="143" t="s">
        <v>59</v>
      </c>
      <c r="J21" s="143" t="s">
        <v>59</v>
      </c>
      <c r="K21" s="143" t="s">
        <v>59</v>
      </c>
      <c r="L21" s="143" t="s">
        <v>59</v>
      </c>
      <c r="M21" s="143" t="s">
        <v>59</v>
      </c>
      <c r="N21" s="143" t="s">
        <v>59</v>
      </c>
      <c r="O21" s="62" t="s">
        <v>60</v>
      </c>
      <c r="P21" s="62" t="s">
        <v>61</v>
      </c>
      <c r="Q21" s="62" t="s">
        <v>62</v>
      </c>
      <c r="R21" s="41"/>
      <c r="S21" s="41" t="s">
        <v>29</v>
      </c>
      <c r="T21" s="41"/>
      <c r="U21" s="41" t="s">
        <v>29</v>
      </c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144">
        <f t="shared" si="0"/>
        <v>0</v>
      </c>
      <c r="CC21" s="145"/>
      <c r="CD21" s="144">
        <f t="shared" si="1"/>
        <v>0</v>
      </c>
      <c r="CE21" s="145"/>
      <c r="CF21" s="144">
        <f t="shared" si="2"/>
        <v>0</v>
      </c>
      <c r="CG21" s="14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</row>
    <row r="22" spans="1:243" ht="54.75">
      <c r="A22" s="73">
        <v>10</v>
      </c>
      <c r="B22" s="139" t="s">
        <v>63</v>
      </c>
      <c r="C22" s="139" t="s">
        <v>63</v>
      </c>
      <c r="D22" s="139" t="s">
        <v>63</v>
      </c>
      <c r="E22" s="139" t="s">
        <v>63</v>
      </c>
      <c r="F22" s="139" t="s">
        <v>63</v>
      </c>
      <c r="G22" s="139" t="s">
        <v>63</v>
      </c>
      <c r="H22" s="139" t="s">
        <v>63</v>
      </c>
      <c r="I22" s="139" t="s">
        <v>63</v>
      </c>
      <c r="J22" s="139" t="s">
        <v>63</v>
      </c>
      <c r="K22" s="139" t="s">
        <v>63</v>
      </c>
      <c r="L22" s="139" t="s">
        <v>63</v>
      </c>
      <c r="M22" s="139" t="s">
        <v>63</v>
      </c>
      <c r="N22" s="139" t="s">
        <v>63</v>
      </c>
      <c r="O22" s="74" t="s">
        <v>64</v>
      </c>
      <c r="P22" s="74" t="s">
        <v>65</v>
      </c>
      <c r="Q22" s="74" t="s">
        <v>66</v>
      </c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153">
        <f t="shared" si="0"/>
        <v>0</v>
      </c>
      <c r="CC22" s="154"/>
      <c r="CD22" s="153">
        <f t="shared" si="1"/>
        <v>0</v>
      </c>
      <c r="CE22" s="154"/>
      <c r="CF22" s="153">
        <f t="shared" si="2"/>
        <v>0</v>
      </c>
      <c r="CG22" s="155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DQ22" s="76"/>
      <c r="DR22" s="76"/>
      <c r="DS22" s="76"/>
      <c r="DT22" s="76"/>
      <c r="DU22" s="76"/>
      <c r="DV22" s="76"/>
      <c r="DW22" s="76"/>
      <c r="DX22" s="76"/>
      <c r="DY22" s="76"/>
      <c r="DZ22" s="76"/>
      <c r="EA22" s="76"/>
      <c r="EB22" s="76"/>
      <c r="EC22" s="76"/>
      <c r="ED22" s="76"/>
      <c r="EE22" s="76"/>
      <c r="EF22" s="76"/>
      <c r="EG22" s="76"/>
      <c r="EH22" s="76"/>
      <c r="EI22" s="76"/>
      <c r="EJ22" s="76"/>
      <c r="EK22" s="76"/>
      <c r="EL22" s="76"/>
      <c r="EM22" s="76"/>
      <c r="EN22" s="76"/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6"/>
      <c r="EZ22" s="76"/>
      <c r="FA22" s="76"/>
      <c r="FB22" s="76"/>
      <c r="FC22" s="76"/>
      <c r="FD22" s="76"/>
      <c r="FE22" s="76"/>
      <c r="FF22" s="76"/>
      <c r="FG22" s="76"/>
      <c r="FH22" s="76"/>
      <c r="FI22" s="76"/>
      <c r="FJ22" s="76"/>
      <c r="FK22" s="76"/>
      <c r="FL22" s="76"/>
      <c r="FM22" s="76"/>
      <c r="FN22" s="76"/>
      <c r="FO22" s="76"/>
      <c r="FP22" s="76"/>
      <c r="FQ22" s="76"/>
      <c r="FR22" s="76"/>
      <c r="FS22" s="76"/>
      <c r="FT22" s="76"/>
      <c r="FU22" s="76"/>
      <c r="FV22" s="76"/>
      <c r="FW22" s="76"/>
      <c r="FX22" s="76"/>
      <c r="FY22" s="76"/>
      <c r="FZ22" s="76"/>
      <c r="GA22" s="76"/>
      <c r="GB22" s="76"/>
      <c r="GC22" s="76"/>
      <c r="GD22" s="76"/>
      <c r="GE22" s="76"/>
      <c r="GF22" s="76"/>
      <c r="GG22" s="76"/>
      <c r="GH22" s="76"/>
      <c r="GI22" s="76"/>
      <c r="GJ22" s="76"/>
      <c r="GK22" s="76"/>
      <c r="GL22" s="76"/>
      <c r="GM22" s="76"/>
      <c r="GN22" s="76"/>
      <c r="GO22" s="76"/>
      <c r="GP22" s="76"/>
      <c r="GQ22" s="76"/>
      <c r="GR22" s="76"/>
      <c r="GS22" s="76"/>
      <c r="GT22" s="76"/>
      <c r="GU22" s="76"/>
      <c r="GV22" s="76"/>
      <c r="GW22" s="76"/>
      <c r="GX22" s="76"/>
      <c r="GY22" s="76"/>
      <c r="GZ22" s="76"/>
      <c r="HA22" s="76"/>
      <c r="HB22" s="76"/>
      <c r="HC22" s="76"/>
      <c r="HD22" s="76"/>
      <c r="HE22" s="76"/>
      <c r="HF22" s="76"/>
      <c r="HG22" s="76"/>
      <c r="HH22" s="76"/>
      <c r="HI22" s="76"/>
      <c r="HJ22" s="76"/>
      <c r="HK22" s="76"/>
      <c r="HL22" s="76"/>
      <c r="HM22" s="76"/>
      <c r="HN22" s="76"/>
      <c r="HO22" s="76"/>
      <c r="HP22" s="76"/>
      <c r="HQ22" s="76"/>
      <c r="HR22" s="76"/>
      <c r="HS22" s="76"/>
      <c r="HT22" s="76"/>
      <c r="HU22" s="76"/>
      <c r="HV22" s="76"/>
      <c r="HW22" s="76"/>
      <c r="HX22" s="76"/>
      <c r="HY22" s="76"/>
      <c r="HZ22" s="76"/>
      <c r="IA22" s="76"/>
      <c r="IB22" s="76"/>
      <c r="IC22" s="76"/>
      <c r="ID22" s="76"/>
      <c r="IE22" s="76"/>
      <c r="IF22" s="76"/>
      <c r="IG22" s="76"/>
      <c r="IH22" s="76"/>
      <c r="II22" s="76"/>
    </row>
    <row r="23" spans="1:243" ht="54.75">
      <c r="A23" s="49">
        <v>11</v>
      </c>
      <c r="B23" s="143" t="s">
        <v>67</v>
      </c>
      <c r="C23" s="143" t="s">
        <v>67</v>
      </c>
      <c r="D23" s="143" t="s">
        <v>67</v>
      </c>
      <c r="E23" s="143" t="s">
        <v>67</v>
      </c>
      <c r="F23" s="143" t="s">
        <v>67</v>
      </c>
      <c r="G23" s="143" t="s">
        <v>67</v>
      </c>
      <c r="H23" s="143" t="s">
        <v>67</v>
      </c>
      <c r="I23" s="143" t="s">
        <v>67</v>
      </c>
      <c r="J23" s="143" t="s">
        <v>67</v>
      </c>
      <c r="K23" s="143" t="s">
        <v>67</v>
      </c>
      <c r="L23" s="143" t="s">
        <v>67</v>
      </c>
      <c r="M23" s="143" t="s">
        <v>67</v>
      </c>
      <c r="N23" s="143" t="s">
        <v>67</v>
      </c>
      <c r="O23" s="62" t="s">
        <v>68</v>
      </c>
      <c r="P23" s="62" t="s">
        <v>69</v>
      </c>
      <c r="Q23" s="62" t="s">
        <v>70</v>
      </c>
      <c r="R23" s="41"/>
      <c r="S23" s="41" t="s">
        <v>29</v>
      </c>
      <c r="T23" s="41"/>
      <c r="U23" s="41" t="s">
        <v>29</v>
      </c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144">
        <f t="shared" si="0"/>
        <v>0</v>
      </c>
      <c r="CC23" s="145"/>
      <c r="CD23" s="144">
        <f t="shared" si="1"/>
        <v>0</v>
      </c>
      <c r="CE23" s="145"/>
      <c r="CF23" s="144">
        <f t="shared" si="2"/>
        <v>0</v>
      </c>
      <c r="CG23" s="14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</row>
    <row r="24" spans="1:243" ht="54.75">
      <c r="A24" s="69">
        <v>12</v>
      </c>
      <c r="B24" s="170" t="s">
        <v>71</v>
      </c>
      <c r="C24" s="170" t="s">
        <v>71</v>
      </c>
      <c r="D24" s="170" t="s">
        <v>71</v>
      </c>
      <c r="E24" s="170" t="s">
        <v>71</v>
      </c>
      <c r="F24" s="170" t="s">
        <v>71</v>
      </c>
      <c r="G24" s="170" t="s">
        <v>71</v>
      </c>
      <c r="H24" s="170" t="s">
        <v>71</v>
      </c>
      <c r="I24" s="170" t="s">
        <v>71</v>
      </c>
      <c r="J24" s="170" t="s">
        <v>71</v>
      </c>
      <c r="K24" s="170" t="s">
        <v>71</v>
      </c>
      <c r="L24" s="170" t="s">
        <v>71</v>
      </c>
      <c r="M24" s="170" t="s">
        <v>71</v>
      </c>
      <c r="N24" s="170" t="s">
        <v>71</v>
      </c>
      <c r="O24" s="70" t="s">
        <v>72</v>
      </c>
      <c r="P24" s="70" t="s">
        <v>73</v>
      </c>
      <c r="Q24" s="70" t="s">
        <v>74</v>
      </c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140">
        <f t="shared" si="0"/>
        <v>0</v>
      </c>
      <c r="CC24" s="141"/>
      <c r="CD24" s="140">
        <f t="shared" si="1"/>
        <v>0</v>
      </c>
      <c r="CE24" s="141"/>
      <c r="CF24" s="140">
        <f t="shared" si="2"/>
        <v>0</v>
      </c>
      <c r="CG24" s="14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  <c r="HK24" s="72"/>
      <c r="HL24" s="72"/>
      <c r="HM24" s="72"/>
      <c r="HN24" s="72"/>
      <c r="HO24" s="72"/>
      <c r="HP24" s="72"/>
      <c r="HQ24" s="72"/>
      <c r="HR24" s="72"/>
      <c r="HS24" s="72"/>
      <c r="HT24" s="72"/>
      <c r="HU24" s="72"/>
      <c r="HV24" s="72"/>
      <c r="HW24" s="72"/>
      <c r="HX24" s="72"/>
      <c r="HY24" s="72"/>
      <c r="HZ24" s="72"/>
      <c r="IA24" s="72"/>
      <c r="IB24" s="72"/>
      <c r="IC24" s="72"/>
      <c r="ID24" s="72"/>
      <c r="IE24" s="72"/>
      <c r="IF24" s="72"/>
      <c r="IG24" s="72"/>
      <c r="IH24" s="72"/>
      <c r="II24" s="72"/>
    </row>
    <row r="25" spans="1:243" ht="41.25">
      <c r="A25" s="49">
        <v>13</v>
      </c>
      <c r="B25" s="143" t="s">
        <v>75</v>
      </c>
      <c r="C25" s="143" t="s">
        <v>75</v>
      </c>
      <c r="D25" s="143" t="s">
        <v>75</v>
      </c>
      <c r="E25" s="143" t="s">
        <v>75</v>
      </c>
      <c r="F25" s="143" t="s">
        <v>75</v>
      </c>
      <c r="G25" s="143" t="s">
        <v>75</v>
      </c>
      <c r="H25" s="143" t="s">
        <v>75</v>
      </c>
      <c r="I25" s="143" t="s">
        <v>75</v>
      </c>
      <c r="J25" s="143" t="s">
        <v>75</v>
      </c>
      <c r="K25" s="143" t="s">
        <v>75</v>
      </c>
      <c r="L25" s="143" t="s">
        <v>75</v>
      </c>
      <c r="M25" s="143" t="s">
        <v>75</v>
      </c>
      <c r="N25" s="143" t="s">
        <v>75</v>
      </c>
      <c r="O25" s="62" t="s">
        <v>76</v>
      </c>
      <c r="P25" s="62" t="s">
        <v>77</v>
      </c>
      <c r="Q25" s="62" t="s">
        <v>78</v>
      </c>
      <c r="R25" s="41"/>
      <c r="S25" s="41" t="s">
        <v>29</v>
      </c>
      <c r="T25" s="41"/>
      <c r="U25" s="41" t="s">
        <v>29</v>
      </c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144">
        <f t="shared" si="0"/>
        <v>0</v>
      </c>
      <c r="CC25" s="145"/>
      <c r="CD25" s="144">
        <f t="shared" si="1"/>
        <v>0</v>
      </c>
      <c r="CE25" s="145"/>
      <c r="CF25" s="144">
        <f t="shared" si="2"/>
        <v>0</v>
      </c>
      <c r="CG25" s="14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</row>
    <row r="26" spans="1:243" ht="54.75">
      <c r="A26" s="69">
        <v>14</v>
      </c>
      <c r="B26" s="139" t="s">
        <v>79</v>
      </c>
      <c r="C26" s="139" t="s">
        <v>79</v>
      </c>
      <c r="D26" s="139" t="s">
        <v>79</v>
      </c>
      <c r="E26" s="139" t="s">
        <v>79</v>
      </c>
      <c r="F26" s="139" t="s">
        <v>79</v>
      </c>
      <c r="G26" s="139" t="s">
        <v>79</v>
      </c>
      <c r="H26" s="139" t="s">
        <v>79</v>
      </c>
      <c r="I26" s="139" t="s">
        <v>79</v>
      </c>
      <c r="J26" s="139" t="s">
        <v>79</v>
      </c>
      <c r="K26" s="139" t="s">
        <v>79</v>
      </c>
      <c r="L26" s="139" t="s">
        <v>79</v>
      </c>
      <c r="M26" s="139" t="s">
        <v>79</v>
      </c>
      <c r="N26" s="139" t="s">
        <v>79</v>
      </c>
      <c r="O26" s="70" t="s">
        <v>80</v>
      </c>
      <c r="P26" s="70" t="s">
        <v>81</v>
      </c>
      <c r="Q26" s="70" t="s">
        <v>82</v>
      </c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140">
        <f t="shared" si="0"/>
        <v>0</v>
      </c>
      <c r="CC26" s="141"/>
      <c r="CD26" s="140">
        <f t="shared" si="1"/>
        <v>0</v>
      </c>
      <c r="CE26" s="141"/>
      <c r="CF26" s="140">
        <f t="shared" si="2"/>
        <v>0</v>
      </c>
      <c r="CG26" s="14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72"/>
      <c r="HI26" s="72"/>
      <c r="HJ26" s="72"/>
      <c r="HK26" s="72"/>
      <c r="HL26" s="72"/>
      <c r="HM26" s="72"/>
      <c r="HN26" s="72"/>
      <c r="HO26" s="72"/>
      <c r="HP26" s="72"/>
      <c r="HQ26" s="72"/>
      <c r="HR26" s="72"/>
      <c r="HS26" s="72"/>
      <c r="HT26" s="72"/>
      <c r="HU26" s="72"/>
      <c r="HV26" s="72"/>
      <c r="HW26" s="72"/>
      <c r="HX26" s="72"/>
      <c r="HY26" s="72"/>
      <c r="HZ26" s="72"/>
      <c r="IA26" s="72"/>
      <c r="IB26" s="72"/>
      <c r="IC26" s="72"/>
      <c r="ID26" s="72"/>
      <c r="IE26" s="72"/>
      <c r="IF26" s="72"/>
      <c r="IG26" s="72"/>
      <c r="IH26" s="72"/>
      <c r="II26" s="72"/>
    </row>
    <row r="27" spans="1:243" ht="41.25">
      <c r="A27" s="69">
        <v>15</v>
      </c>
      <c r="B27" s="139" t="s">
        <v>83</v>
      </c>
      <c r="C27" s="139" t="s">
        <v>83</v>
      </c>
      <c r="D27" s="139" t="s">
        <v>83</v>
      </c>
      <c r="E27" s="139" t="s">
        <v>83</v>
      </c>
      <c r="F27" s="139" t="s">
        <v>83</v>
      </c>
      <c r="G27" s="139" t="s">
        <v>83</v>
      </c>
      <c r="H27" s="139" t="s">
        <v>83</v>
      </c>
      <c r="I27" s="139" t="s">
        <v>83</v>
      </c>
      <c r="J27" s="139" t="s">
        <v>83</v>
      </c>
      <c r="K27" s="139" t="s">
        <v>83</v>
      </c>
      <c r="L27" s="139" t="s">
        <v>83</v>
      </c>
      <c r="M27" s="139" t="s">
        <v>83</v>
      </c>
      <c r="N27" s="139" t="s">
        <v>83</v>
      </c>
      <c r="O27" s="70" t="s">
        <v>84</v>
      </c>
      <c r="P27" s="70" t="s">
        <v>85</v>
      </c>
      <c r="Q27" s="70" t="s">
        <v>86</v>
      </c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140">
        <f t="shared" si="0"/>
        <v>0</v>
      </c>
      <c r="CC27" s="141"/>
      <c r="CD27" s="140">
        <f t="shared" si="1"/>
        <v>0</v>
      </c>
      <c r="CE27" s="141"/>
      <c r="CF27" s="140">
        <f t="shared" si="2"/>
        <v>0</v>
      </c>
      <c r="CG27" s="14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</row>
    <row r="28" spans="1:243" ht="41.25">
      <c r="A28" s="69">
        <v>16</v>
      </c>
      <c r="B28" s="139" t="s">
        <v>87</v>
      </c>
      <c r="C28" s="139" t="s">
        <v>87</v>
      </c>
      <c r="D28" s="139" t="s">
        <v>87</v>
      </c>
      <c r="E28" s="139" t="s">
        <v>87</v>
      </c>
      <c r="F28" s="139" t="s">
        <v>87</v>
      </c>
      <c r="G28" s="139" t="s">
        <v>87</v>
      </c>
      <c r="H28" s="139" t="s">
        <v>87</v>
      </c>
      <c r="I28" s="139" t="s">
        <v>87</v>
      </c>
      <c r="J28" s="139" t="s">
        <v>87</v>
      </c>
      <c r="K28" s="139" t="s">
        <v>87</v>
      </c>
      <c r="L28" s="139" t="s">
        <v>87</v>
      </c>
      <c r="M28" s="139" t="s">
        <v>87</v>
      </c>
      <c r="N28" s="139" t="s">
        <v>87</v>
      </c>
      <c r="O28" s="70" t="s">
        <v>88</v>
      </c>
      <c r="P28" s="70" t="s">
        <v>89</v>
      </c>
      <c r="Q28" s="70" t="s">
        <v>90</v>
      </c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140">
        <f t="shared" si="0"/>
        <v>0</v>
      </c>
      <c r="CC28" s="141"/>
      <c r="CD28" s="140">
        <f t="shared" si="1"/>
        <v>0</v>
      </c>
      <c r="CE28" s="141"/>
      <c r="CF28" s="140">
        <f t="shared" si="2"/>
        <v>0</v>
      </c>
      <c r="CG28" s="14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  <c r="HM28" s="72"/>
      <c r="HN28" s="72"/>
      <c r="HO28" s="72"/>
      <c r="HP28" s="72"/>
      <c r="HQ28" s="72"/>
      <c r="HR28" s="72"/>
      <c r="HS28" s="72"/>
      <c r="HT28" s="72"/>
      <c r="HU28" s="72"/>
      <c r="HV28" s="72"/>
      <c r="HW28" s="72"/>
      <c r="HX28" s="72"/>
      <c r="HY28" s="72"/>
      <c r="HZ28" s="72"/>
      <c r="IA28" s="72"/>
      <c r="IB28" s="72"/>
      <c r="IC28" s="72"/>
      <c r="ID28" s="72"/>
      <c r="IE28" s="72"/>
      <c r="IF28" s="72"/>
      <c r="IG28" s="72"/>
      <c r="IH28" s="72"/>
      <c r="II28" s="72"/>
    </row>
    <row r="29" spans="1:243" ht="41.25">
      <c r="A29" s="49">
        <v>17</v>
      </c>
      <c r="B29" s="143" t="s">
        <v>91</v>
      </c>
      <c r="C29" s="143" t="s">
        <v>91</v>
      </c>
      <c r="D29" s="143" t="s">
        <v>91</v>
      </c>
      <c r="E29" s="143" t="s">
        <v>91</v>
      </c>
      <c r="F29" s="143" t="s">
        <v>91</v>
      </c>
      <c r="G29" s="143" t="s">
        <v>91</v>
      </c>
      <c r="H29" s="143" t="s">
        <v>91</v>
      </c>
      <c r="I29" s="143" t="s">
        <v>91</v>
      </c>
      <c r="J29" s="143" t="s">
        <v>91</v>
      </c>
      <c r="K29" s="143" t="s">
        <v>91</v>
      </c>
      <c r="L29" s="143" t="s">
        <v>91</v>
      </c>
      <c r="M29" s="143" t="s">
        <v>91</v>
      </c>
      <c r="N29" s="143" t="s">
        <v>91</v>
      </c>
      <c r="O29" s="62" t="s">
        <v>92</v>
      </c>
      <c r="P29" s="62" t="s">
        <v>93</v>
      </c>
      <c r="Q29" s="62" t="s">
        <v>94</v>
      </c>
      <c r="R29" s="41"/>
      <c r="S29" s="41" t="s">
        <v>29</v>
      </c>
      <c r="T29" s="41"/>
      <c r="U29" s="41" t="s">
        <v>34</v>
      </c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144">
        <f t="shared" si="0"/>
        <v>0</v>
      </c>
      <c r="CC29" s="145"/>
      <c r="CD29" s="144">
        <f t="shared" si="1"/>
        <v>1</v>
      </c>
      <c r="CE29" s="145"/>
      <c r="CF29" s="144">
        <f t="shared" si="2"/>
        <v>1</v>
      </c>
      <c r="CG29" s="14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</row>
    <row r="30" spans="1:243" ht="54.75">
      <c r="A30" s="49">
        <v>18</v>
      </c>
      <c r="B30" s="143" t="s">
        <v>95</v>
      </c>
      <c r="C30" s="143" t="s">
        <v>95</v>
      </c>
      <c r="D30" s="143" t="s">
        <v>95</v>
      </c>
      <c r="E30" s="143" t="s">
        <v>95</v>
      </c>
      <c r="F30" s="143" t="s">
        <v>95</v>
      </c>
      <c r="G30" s="143" t="s">
        <v>95</v>
      </c>
      <c r="H30" s="143" t="s">
        <v>95</v>
      </c>
      <c r="I30" s="143" t="s">
        <v>95</v>
      </c>
      <c r="J30" s="143" t="s">
        <v>95</v>
      </c>
      <c r="K30" s="143" t="s">
        <v>95</v>
      </c>
      <c r="L30" s="143" t="s">
        <v>95</v>
      </c>
      <c r="M30" s="143" t="s">
        <v>95</v>
      </c>
      <c r="N30" s="143" t="s">
        <v>95</v>
      </c>
      <c r="O30" s="62" t="s">
        <v>96</v>
      </c>
      <c r="P30" s="62" t="s">
        <v>97</v>
      </c>
      <c r="Q30" s="62" t="s">
        <v>98</v>
      </c>
      <c r="R30" s="41"/>
      <c r="S30" s="41" t="s">
        <v>29</v>
      </c>
      <c r="T30" s="41"/>
      <c r="U30" s="41" t="s">
        <v>29</v>
      </c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144">
        <f t="shared" si="0"/>
        <v>0</v>
      </c>
      <c r="CC30" s="145"/>
      <c r="CD30" s="144">
        <f t="shared" si="1"/>
        <v>0</v>
      </c>
      <c r="CE30" s="145"/>
      <c r="CF30" s="144">
        <f t="shared" si="2"/>
        <v>0</v>
      </c>
      <c r="CG30" s="14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</row>
    <row r="31" spans="1:243" ht="41.25">
      <c r="A31" s="49">
        <v>19</v>
      </c>
      <c r="B31" s="143" t="s">
        <v>99</v>
      </c>
      <c r="C31" s="143" t="s">
        <v>99</v>
      </c>
      <c r="D31" s="143" t="s">
        <v>99</v>
      </c>
      <c r="E31" s="143" t="s">
        <v>99</v>
      </c>
      <c r="F31" s="143" t="s">
        <v>99</v>
      </c>
      <c r="G31" s="143" t="s">
        <v>99</v>
      </c>
      <c r="H31" s="143" t="s">
        <v>99</v>
      </c>
      <c r="I31" s="143" t="s">
        <v>99</v>
      </c>
      <c r="J31" s="143" t="s">
        <v>99</v>
      </c>
      <c r="K31" s="143" t="s">
        <v>99</v>
      </c>
      <c r="L31" s="143" t="s">
        <v>99</v>
      </c>
      <c r="M31" s="143" t="s">
        <v>99</v>
      </c>
      <c r="N31" s="143" t="s">
        <v>99</v>
      </c>
      <c r="O31" s="62" t="s">
        <v>100</v>
      </c>
      <c r="P31" s="62" t="s">
        <v>53</v>
      </c>
      <c r="Q31" s="62" t="s">
        <v>101</v>
      </c>
      <c r="R31" s="41"/>
      <c r="S31" s="41" t="s">
        <v>29</v>
      </c>
      <c r="T31" s="41"/>
      <c r="U31" s="41" t="s">
        <v>29</v>
      </c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144">
        <f t="shared" si="0"/>
        <v>0</v>
      </c>
      <c r="CC31" s="145"/>
      <c r="CD31" s="144">
        <f t="shared" si="1"/>
        <v>0</v>
      </c>
      <c r="CE31" s="145"/>
      <c r="CF31" s="144">
        <f t="shared" si="2"/>
        <v>0</v>
      </c>
      <c r="CG31" s="14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</row>
    <row r="32" spans="1:243" ht="41.25">
      <c r="A32" s="69">
        <v>20</v>
      </c>
      <c r="B32" s="139" t="s">
        <v>102</v>
      </c>
      <c r="C32" s="139" t="s">
        <v>102</v>
      </c>
      <c r="D32" s="139" t="s">
        <v>102</v>
      </c>
      <c r="E32" s="139" t="s">
        <v>102</v>
      </c>
      <c r="F32" s="139" t="s">
        <v>102</v>
      </c>
      <c r="G32" s="139" t="s">
        <v>102</v>
      </c>
      <c r="H32" s="139" t="s">
        <v>102</v>
      </c>
      <c r="I32" s="139" t="s">
        <v>102</v>
      </c>
      <c r="J32" s="139" t="s">
        <v>102</v>
      </c>
      <c r="K32" s="139" t="s">
        <v>102</v>
      </c>
      <c r="L32" s="139" t="s">
        <v>102</v>
      </c>
      <c r="M32" s="139" t="s">
        <v>102</v>
      </c>
      <c r="N32" s="139" t="s">
        <v>102</v>
      </c>
      <c r="O32" s="70" t="s">
        <v>103</v>
      </c>
      <c r="P32" s="70" t="s">
        <v>104</v>
      </c>
      <c r="Q32" s="70" t="s">
        <v>105</v>
      </c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140">
        <f t="shared" si="0"/>
        <v>0</v>
      </c>
      <c r="CC32" s="141"/>
      <c r="CD32" s="140">
        <f t="shared" si="1"/>
        <v>0</v>
      </c>
      <c r="CE32" s="141"/>
      <c r="CF32" s="140">
        <f t="shared" si="2"/>
        <v>0</v>
      </c>
      <c r="CG32" s="14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2"/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2"/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2"/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2"/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72"/>
      <c r="HI32" s="72"/>
      <c r="HJ32" s="72"/>
      <c r="HK32" s="72"/>
      <c r="HL32" s="72"/>
      <c r="HM32" s="72"/>
      <c r="HN32" s="72"/>
      <c r="HO32" s="72"/>
      <c r="HP32" s="72"/>
      <c r="HQ32" s="72"/>
      <c r="HR32" s="72"/>
      <c r="HS32" s="72"/>
      <c r="HT32" s="72"/>
      <c r="HU32" s="72"/>
      <c r="HV32" s="72"/>
      <c r="HW32" s="72"/>
      <c r="HX32" s="72"/>
      <c r="HY32" s="72"/>
      <c r="HZ32" s="72"/>
      <c r="IA32" s="72"/>
      <c r="IB32" s="72"/>
      <c r="IC32" s="72"/>
      <c r="ID32" s="72"/>
      <c r="IE32" s="72"/>
      <c r="IF32" s="72"/>
      <c r="IG32" s="72"/>
      <c r="IH32" s="72"/>
      <c r="II32" s="72"/>
    </row>
    <row r="33" spans="1:243" ht="41.25">
      <c r="A33" s="49">
        <v>21</v>
      </c>
      <c r="B33" s="143" t="s">
        <v>106</v>
      </c>
      <c r="C33" s="143" t="s">
        <v>106</v>
      </c>
      <c r="D33" s="143" t="s">
        <v>106</v>
      </c>
      <c r="E33" s="143" t="s">
        <v>106</v>
      </c>
      <c r="F33" s="143" t="s">
        <v>106</v>
      </c>
      <c r="G33" s="143" t="s">
        <v>106</v>
      </c>
      <c r="H33" s="143" t="s">
        <v>106</v>
      </c>
      <c r="I33" s="143" t="s">
        <v>106</v>
      </c>
      <c r="J33" s="143" t="s">
        <v>106</v>
      </c>
      <c r="K33" s="143" t="s">
        <v>106</v>
      </c>
      <c r="L33" s="143" t="s">
        <v>106</v>
      </c>
      <c r="M33" s="143" t="s">
        <v>106</v>
      </c>
      <c r="N33" s="143" t="s">
        <v>106</v>
      </c>
      <c r="O33" s="62" t="s">
        <v>107</v>
      </c>
      <c r="P33" s="62" t="s">
        <v>108</v>
      </c>
      <c r="Q33" s="62" t="s">
        <v>109</v>
      </c>
      <c r="R33" s="41"/>
      <c r="S33" s="41" t="s">
        <v>34</v>
      </c>
      <c r="T33" s="41"/>
      <c r="U33" s="41" t="s">
        <v>29</v>
      </c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144">
        <f t="shared" si="0"/>
        <v>0</v>
      </c>
      <c r="CC33" s="145"/>
      <c r="CD33" s="144">
        <f t="shared" si="1"/>
        <v>1</v>
      </c>
      <c r="CE33" s="145"/>
      <c r="CF33" s="144">
        <f t="shared" si="2"/>
        <v>1</v>
      </c>
      <c r="CG33" s="14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</row>
    <row r="34" spans="1:243" ht="41.25">
      <c r="A34" s="69">
        <v>22</v>
      </c>
      <c r="B34" s="139" t="s">
        <v>110</v>
      </c>
      <c r="C34" s="139" t="s">
        <v>110</v>
      </c>
      <c r="D34" s="139" t="s">
        <v>110</v>
      </c>
      <c r="E34" s="139" t="s">
        <v>110</v>
      </c>
      <c r="F34" s="139" t="s">
        <v>110</v>
      </c>
      <c r="G34" s="139" t="s">
        <v>110</v>
      </c>
      <c r="H34" s="139" t="s">
        <v>110</v>
      </c>
      <c r="I34" s="139" t="s">
        <v>110</v>
      </c>
      <c r="J34" s="139" t="s">
        <v>110</v>
      </c>
      <c r="K34" s="139" t="s">
        <v>110</v>
      </c>
      <c r="L34" s="139" t="s">
        <v>110</v>
      </c>
      <c r="M34" s="139" t="s">
        <v>110</v>
      </c>
      <c r="N34" s="139" t="s">
        <v>110</v>
      </c>
      <c r="O34" s="70">
        <v>1107092021</v>
      </c>
      <c r="P34" s="70" t="s">
        <v>111</v>
      </c>
      <c r="Q34" s="70" t="s">
        <v>112</v>
      </c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140">
        <f t="shared" si="0"/>
        <v>0</v>
      </c>
      <c r="CC34" s="141"/>
      <c r="CD34" s="140">
        <f t="shared" si="1"/>
        <v>0</v>
      </c>
      <c r="CE34" s="141"/>
      <c r="CF34" s="140">
        <f t="shared" si="2"/>
        <v>0</v>
      </c>
      <c r="CG34" s="14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2"/>
      <c r="GM34" s="72"/>
      <c r="GN34" s="72"/>
      <c r="GO34" s="72"/>
      <c r="GP34" s="72"/>
      <c r="GQ34" s="72"/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  <c r="HG34" s="72"/>
      <c r="HH34" s="72"/>
      <c r="HI34" s="72"/>
      <c r="HJ34" s="72"/>
      <c r="HK34" s="72"/>
      <c r="HL34" s="72"/>
      <c r="HM34" s="72"/>
      <c r="HN34" s="72"/>
      <c r="HO34" s="72"/>
      <c r="HP34" s="72"/>
      <c r="HQ34" s="72"/>
      <c r="HR34" s="72"/>
      <c r="HS34" s="72"/>
      <c r="HT34" s="72"/>
      <c r="HU34" s="72"/>
      <c r="HV34" s="72"/>
      <c r="HW34" s="72"/>
      <c r="HX34" s="72"/>
      <c r="HY34" s="72"/>
      <c r="HZ34" s="72"/>
      <c r="IA34" s="72"/>
      <c r="IB34" s="72"/>
      <c r="IC34" s="72"/>
      <c r="ID34" s="72"/>
      <c r="IE34" s="72"/>
      <c r="IF34" s="72"/>
      <c r="IG34" s="72"/>
      <c r="IH34" s="72"/>
      <c r="II34" s="72"/>
    </row>
    <row r="35" spans="1:243" ht="15">
      <c r="A35" s="49"/>
      <c r="B35" s="57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9"/>
      <c r="O35" s="59"/>
      <c r="P35" s="59"/>
      <c r="Q35" s="6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144">
        <f t="shared" si="0"/>
        <v>0</v>
      </c>
      <c r="CC35" s="145"/>
      <c r="CD35" s="144">
        <f t="shared" si="1"/>
        <v>0</v>
      </c>
      <c r="CE35" s="145"/>
      <c r="CF35" s="144">
        <f t="shared" si="2"/>
        <v>0</v>
      </c>
      <c r="CG35" s="146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</row>
    <row r="36" spans="1:243" ht="14.25">
      <c r="A36" s="55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5"/>
      <c r="O36" s="54"/>
      <c r="P36" s="54"/>
      <c r="Q36" s="56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144">
        <f t="shared" si="0"/>
        <v>0</v>
      </c>
      <c r="CC36" s="145"/>
      <c r="CD36" s="144">
        <f t="shared" si="1"/>
        <v>0</v>
      </c>
      <c r="CE36" s="145"/>
      <c r="CF36" s="144">
        <f t="shared" si="2"/>
        <v>0</v>
      </c>
      <c r="CG36" s="146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</row>
    <row r="37" spans="1:243" ht="15">
      <c r="A37" s="166" t="s">
        <v>113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50"/>
      <c r="P37" s="50"/>
      <c r="Q37" s="50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144">
        <f t="shared" si="0"/>
        <v>0</v>
      </c>
      <c r="CC37" s="145"/>
      <c r="CD37" s="144">
        <f t="shared" si="1"/>
        <v>0</v>
      </c>
      <c r="CE37" s="145"/>
      <c r="CF37" s="144">
        <f t="shared" si="2"/>
        <v>0</v>
      </c>
      <c r="CG37" s="146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</row>
    <row r="38" spans="1:243" ht="18">
      <c r="A38" s="156" t="s">
        <v>114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8"/>
      <c r="BM38" s="158"/>
      <c r="BN38" s="158"/>
      <c r="BO38" s="158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8"/>
      <c r="CC38" s="158"/>
      <c r="CD38" s="158"/>
      <c r="CE38" s="158"/>
      <c r="CF38" s="158"/>
      <c r="CG38" s="159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</row>
    <row r="39" spans="1:243" ht="18">
      <c r="A39" s="160" t="s">
        <v>115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2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</row>
    <row r="40" spans="1:243">
      <c r="A40" s="2" t="s">
        <v>116</v>
      </c>
      <c r="B40" s="2"/>
      <c r="C40" s="2"/>
      <c r="D40" s="2"/>
      <c r="E40" s="2"/>
      <c r="F40" s="2"/>
      <c r="G40" s="2"/>
      <c r="H40" s="2" t="s">
        <v>117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3"/>
      <c r="AI40" s="3"/>
      <c r="AJ40" s="3"/>
      <c r="AK40" s="3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</row>
    <row r="41" spans="1:24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</row>
    <row r="42" spans="1:24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</row>
    <row r="43" spans="1:24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</row>
    <row r="44" spans="1:24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O44" s="3"/>
      <c r="CP44" s="3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</row>
    <row r="45" spans="1:24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3"/>
      <c r="CN45" s="19"/>
      <c r="CO45" s="3" t="s">
        <v>118</v>
      </c>
      <c r="CP45" s="3" t="s">
        <v>118</v>
      </c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</row>
    <row r="46" spans="1:243" ht="115.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3"/>
      <c r="CN46" s="3" t="s">
        <v>119</v>
      </c>
      <c r="CO46" s="21" t="s">
        <v>120</v>
      </c>
      <c r="CP46" s="22">
        <v>224207</v>
      </c>
      <c r="CQ46" s="23">
        <v>30091242</v>
      </c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</row>
    <row r="47" spans="1:243" ht="115.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3"/>
      <c r="CN47" s="3" t="s">
        <v>121</v>
      </c>
      <c r="CO47" s="21" t="s">
        <v>120</v>
      </c>
      <c r="CP47" s="22">
        <v>224207</v>
      </c>
      <c r="CQ47" s="23">
        <v>30091332</v>
      </c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</row>
    <row r="48" spans="1:243" ht="180.7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N48" s="3" t="s">
        <v>122</v>
      </c>
      <c r="CO48" s="21" t="s">
        <v>123</v>
      </c>
      <c r="CP48" s="22">
        <v>921416</v>
      </c>
      <c r="CQ48" s="23">
        <v>30091003</v>
      </c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</row>
    <row r="49" spans="1:243" ht="99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N49" s="20"/>
      <c r="CO49" s="21" t="s">
        <v>124</v>
      </c>
      <c r="CP49" s="22">
        <v>223224</v>
      </c>
      <c r="CQ49" s="24">
        <v>302509005</v>
      </c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</row>
    <row r="50" spans="1:243" ht="99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N50" s="19"/>
      <c r="CO50" s="21" t="s">
        <v>125</v>
      </c>
      <c r="CP50" s="22">
        <v>831206</v>
      </c>
      <c r="CQ50" s="23">
        <v>30091362</v>
      </c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</row>
    <row r="51" spans="1:243" ht="13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N51" s="19"/>
      <c r="CO51" s="21" t="s">
        <v>126</v>
      </c>
      <c r="CP51" s="22">
        <v>921415</v>
      </c>
      <c r="CQ51" s="23">
        <v>30091244</v>
      </c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</row>
    <row r="52" spans="1:243" ht="16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N52" s="19"/>
      <c r="CO52" s="21" t="s">
        <v>127</v>
      </c>
      <c r="CP52" s="22">
        <v>921414</v>
      </c>
      <c r="CQ52" s="23">
        <v>30091243</v>
      </c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</row>
    <row r="53" spans="1:243" ht="99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N53" s="19"/>
      <c r="CO53" s="21" t="s">
        <v>128</v>
      </c>
      <c r="CP53" s="22">
        <v>831205</v>
      </c>
      <c r="CQ53" s="23">
        <v>30091001</v>
      </c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</row>
    <row r="54" spans="1:243" ht="82.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N54" s="20"/>
      <c r="CO54" s="21" t="s">
        <v>129</v>
      </c>
      <c r="CP54" s="22">
        <v>122119</v>
      </c>
      <c r="CQ54" s="23">
        <v>302509009</v>
      </c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</row>
    <row r="55" spans="1:243" ht="115.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N55" s="48"/>
      <c r="CO55" s="21" t="s">
        <v>130</v>
      </c>
      <c r="CP55" s="22">
        <v>921220</v>
      </c>
      <c r="CQ55" s="23">
        <v>302509011</v>
      </c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</row>
    <row r="56" spans="1:243" ht="99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N56" s="20"/>
      <c r="CO56" s="21" t="s">
        <v>131</v>
      </c>
      <c r="CP56" s="22">
        <v>223310</v>
      </c>
      <c r="CQ56" s="23">
        <v>302509002</v>
      </c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</row>
    <row r="57" spans="1:243" ht="66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N57" s="19"/>
      <c r="CO57" s="21" t="s">
        <v>132</v>
      </c>
      <c r="CP57" s="22">
        <v>937116</v>
      </c>
      <c r="CQ57" s="24">
        <v>302509004</v>
      </c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</row>
    <row r="58" spans="1:243" ht="148.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N58" s="19"/>
      <c r="CO58" s="21" t="s">
        <v>133</v>
      </c>
      <c r="CP58" s="22">
        <v>932200</v>
      </c>
      <c r="CQ58" s="25">
        <v>30081229</v>
      </c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</row>
    <row r="59" spans="1:243" ht="148.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N59" s="19"/>
      <c r="CO59" s="21" t="s">
        <v>133</v>
      </c>
      <c r="CP59" s="22">
        <v>932200</v>
      </c>
      <c r="CQ59" s="23">
        <v>30081340</v>
      </c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</row>
    <row r="60" spans="1:243" ht="115.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N60" s="19"/>
      <c r="CO60" s="21" t="s">
        <v>134</v>
      </c>
      <c r="CP60" s="22">
        <v>932404</v>
      </c>
      <c r="CQ60" s="23">
        <v>302509007</v>
      </c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</row>
    <row r="61" spans="1:243" ht="13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N61" s="19"/>
      <c r="CO61" s="21" t="s">
        <v>135</v>
      </c>
      <c r="CP61" s="22">
        <v>831104</v>
      </c>
      <c r="CQ61" s="23">
        <v>302509010</v>
      </c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</row>
    <row r="62" spans="1:243" ht="66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N62" s="19"/>
      <c r="CO62" s="21" t="s">
        <v>136</v>
      </c>
      <c r="CP62" s="22">
        <v>228101</v>
      </c>
      <c r="CQ62" s="24">
        <v>302509006</v>
      </c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</row>
    <row r="63" spans="1:243" ht="82.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N63" s="19"/>
      <c r="CO63" s="21" t="s">
        <v>137</v>
      </c>
      <c r="CP63" s="22">
        <v>217303</v>
      </c>
      <c r="CQ63" s="24">
        <v>302509003</v>
      </c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</row>
    <row r="64" spans="1:243" ht="115.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N64" s="19"/>
      <c r="CO64" s="21" t="s">
        <v>138</v>
      </c>
      <c r="CP64" s="22">
        <v>122113</v>
      </c>
      <c r="CQ64" s="23">
        <v>302509008</v>
      </c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</row>
    <row r="65" spans="1:243" ht="23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21" t="s">
        <v>139</v>
      </c>
      <c r="CP65" s="22">
        <v>921410</v>
      </c>
      <c r="CQ65" s="23">
        <v>30081046</v>
      </c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</row>
    <row r="66" spans="1:243" ht="263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21" t="s">
        <v>140</v>
      </c>
      <c r="CP66" s="22">
        <v>921411</v>
      </c>
      <c r="CQ66" s="23">
        <v>30081047</v>
      </c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</row>
    <row r="67" spans="1:243" ht="180.7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21" t="s">
        <v>141</v>
      </c>
      <c r="CP67" s="22">
        <v>932200</v>
      </c>
      <c r="CQ67" s="23">
        <v>30071472</v>
      </c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</row>
    <row r="68" spans="1:24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26" t="s">
        <v>142</v>
      </c>
      <c r="CP68" s="5">
        <v>224207</v>
      </c>
      <c r="CQ68" s="27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</row>
    <row r="69" spans="1:24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26" t="s">
        <v>143</v>
      </c>
      <c r="CP69" s="5">
        <v>921415</v>
      </c>
      <c r="CQ69" s="27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</row>
    <row r="70" spans="1:24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26" t="s">
        <v>144</v>
      </c>
      <c r="CP70" s="5">
        <v>921414</v>
      </c>
      <c r="CQ70" s="27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</row>
    <row r="71" spans="1:24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</row>
    <row r="72" spans="1:24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</row>
    <row r="73" spans="1:24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</row>
    <row r="74" spans="1:24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</row>
    <row r="75" spans="1:24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</row>
    <row r="76" spans="1:24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</row>
    <row r="77" spans="1:24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</row>
    <row r="78" spans="1:24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</row>
    <row r="79" spans="1:24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</row>
    <row r="80" spans="1:24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</row>
  </sheetData>
  <mergeCells count="159">
    <mergeCell ref="I1:BU6"/>
    <mergeCell ref="BY1:CG6"/>
    <mergeCell ref="A6:G6"/>
    <mergeCell ref="A7:L7"/>
    <mergeCell ref="M7:BB7"/>
    <mergeCell ref="BF7:BL7"/>
    <mergeCell ref="BU7:CG7"/>
    <mergeCell ref="A8:E8"/>
    <mergeCell ref="F8:J8"/>
    <mergeCell ref="K8:L8"/>
    <mergeCell ref="N8:R8"/>
    <mergeCell ref="X8:CG8"/>
    <mergeCell ref="A9:BB9"/>
    <mergeCell ref="BC9:BI9"/>
    <mergeCell ref="BJ9:BS9"/>
    <mergeCell ref="BT9:BU9"/>
    <mergeCell ref="BV9:CG9"/>
    <mergeCell ref="A10:A12"/>
    <mergeCell ref="B10:N12"/>
    <mergeCell ref="O10:O12"/>
    <mergeCell ref="P10:P12"/>
    <mergeCell ref="Q10:Q12"/>
    <mergeCell ref="R10:CA10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CB10:CG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BP11:BQ11"/>
    <mergeCell ref="BR11:BS11"/>
    <mergeCell ref="BT11:BU11"/>
    <mergeCell ref="BV11:BW11"/>
    <mergeCell ref="BX11:BY11"/>
    <mergeCell ref="BZ11:CA11"/>
    <mergeCell ref="BD11:BE11"/>
    <mergeCell ref="BF11:BG11"/>
    <mergeCell ref="BH11:BI11"/>
    <mergeCell ref="BJ11:BK11"/>
    <mergeCell ref="BL11:BM11"/>
    <mergeCell ref="BN11:BO11"/>
    <mergeCell ref="B14:N14"/>
    <mergeCell ref="CB14:CC14"/>
    <mergeCell ref="CD14:CE14"/>
    <mergeCell ref="CF14:CG14"/>
    <mergeCell ref="B15:N15"/>
    <mergeCell ref="CB15:CC15"/>
    <mergeCell ref="CD15:CE15"/>
    <mergeCell ref="CF15:CG15"/>
    <mergeCell ref="CB12:CC12"/>
    <mergeCell ref="CD12:CE12"/>
    <mergeCell ref="CF12:CG12"/>
    <mergeCell ref="B13:N13"/>
    <mergeCell ref="CB13:CC13"/>
    <mergeCell ref="CD13:CE13"/>
    <mergeCell ref="CF13:CG13"/>
    <mergeCell ref="B18:N18"/>
    <mergeCell ref="CB18:CC18"/>
    <mergeCell ref="CD18:CE18"/>
    <mergeCell ref="CF18:CG18"/>
    <mergeCell ref="B19:N19"/>
    <mergeCell ref="CB19:CC19"/>
    <mergeCell ref="CD19:CE19"/>
    <mergeCell ref="CF19:CG19"/>
    <mergeCell ref="B16:N16"/>
    <mergeCell ref="CB16:CC16"/>
    <mergeCell ref="CD16:CE16"/>
    <mergeCell ref="CF16:CG16"/>
    <mergeCell ref="B17:N17"/>
    <mergeCell ref="CB17:CC17"/>
    <mergeCell ref="CD17:CE17"/>
    <mergeCell ref="CF17:CG17"/>
    <mergeCell ref="B22:N22"/>
    <mergeCell ref="CB22:CC22"/>
    <mergeCell ref="CD22:CE22"/>
    <mergeCell ref="CF22:CG22"/>
    <mergeCell ref="B23:N23"/>
    <mergeCell ref="CB23:CC23"/>
    <mergeCell ref="CD23:CE23"/>
    <mergeCell ref="CF23:CG23"/>
    <mergeCell ref="B20:N20"/>
    <mergeCell ref="CB20:CC20"/>
    <mergeCell ref="CD20:CE20"/>
    <mergeCell ref="CF20:CG20"/>
    <mergeCell ref="B21:N21"/>
    <mergeCell ref="CB21:CC21"/>
    <mergeCell ref="CD21:CE21"/>
    <mergeCell ref="CF21:CG21"/>
    <mergeCell ref="B26:N26"/>
    <mergeCell ref="CB26:CC26"/>
    <mergeCell ref="CD26:CE26"/>
    <mergeCell ref="CF26:CG26"/>
    <mergeCell ref="B27:N27"/>
    <mergeCell ref="CB27:CC27"/>
    <mergeCell ref="CD27:CE27"/>
    <mergeCell ref="CF27:CG27"/>
    <mergeCell ref="B24:N24"/>
    <mergeCell ref="CB24:CC24"/>
    <mergeCell ref="CD24:CE24"/>
    <mergeCell ref="CF24:CG24"/>
    <mergeCell ref="B25:N25"/>
    <mergeCell ref="CB25:CC25"/>
    <mergeCell ref="CD25:CE25"/>
    <mergeCell ref="CF25:CG25"/>
    <mergeCell ref="B30:N30"/>
    <mergeCell ref="CB30:CC30"/>
    <mergeCell ref="CD30:CE30"/>
    <mergeCell ref="CF30:CG30"/>
    <mergeCell ref="B31:N31"/>
    <mergeCell ref="CB31:CC31"/>
    <mergeCell ref="CD31:CE31"/>
    <mergeCell ref="CF31:CG31"/>
    <mergeCell ref="B28:N28"/>
    <mergeCell ref="CB28:CC28"/>
    <mergeCell ref="CD28:CE28"/>
    <mergeCell ref="CF28:CG28"/>
    <mergeCell ref="B29:N29"/>
    <mergeCell ref="CB29:CC29"/>
    <mergeCell ref="CD29:CE29"/>
    <mergeCell ref="CF29:CG29"/>
    <mergeCell ref="B34:N34"/>
    <mergeCell ref="CB34:CC34"/>
    <mergeCell ref="CD34:CE34"/>
    <mergeCell ref="CF34:CG34"/>
    <mergeCell ref="CB35:CC35"/>
    <mergeCell ref="CD35:CE35"/>
    <mergeCell ref="CF35:CG35"/>
    <mergeCell ref="B32:N32"/>
    <mergeCell ref="CB32:CC32"/>
    <mergeCell ref="CD32:CE32"/>
    <mergeCell ref="CF32:CG32"/>
    <mergeCell ref="B33:N33"/>
    <mergeCell ref="CB33:CC33"/>
    <mergeCell ref="CD33:CE33"/>
    <mergeCell ref="CF33:CG33"/>
    <mergeCell ref="A38:CG38"/>
    <mergeCell ref="A39:CG39"/>
    <mergeCell ref="B36:N36"/>
    <mergeCell ref="CB36:CC36"/>
    <mergeCell ref="CD36:CE36"/>
    <mergeCell ref="CF36:CG36"/>
    <mergeCell ref="A37:N37"/>
    <mergeCell ref="CB37:CC37"/>
    <mergeCell ref="CD37:CE37"/>
    <mergeCell ref="CF37:CG37"/>
  </mergeCells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R36:CA36 BV13:BV35 BX13:BX35 BZ13:BZ35">
    <cfRule type="containsText" dxfId="175" priority="85" operator="containsText" text="F">
      <formula>NOT(ISERROR(SEARCH("F",R13)))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R36:CA36">
    <cfRule type="containsText" dxfId="174" priority="83" operator="containsText" text="E">
      <formula>NOT(ISERROR(SEARCH("E",R13)))</formula>
    </cfRule>
    <cfRule type="containsText" dxfId="173" priority="84" operator="containsText" text="R">
      <formula>NOT(ISERROR(SEARCH("R",R13)))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BV13:BV35 BX13:BX35 BZ13:BZ35 R36:CA36">
    <cfRule type="containsText" dxfId="172" priority="86" operator="containsText" text="E">
      <formula>NOT(ISERROR(SEARCH("E",R13)))</formula>
    </cfRule>
    <cfRule type="containsText" dxfId="171" priority="87" operator="containsText" text="F">
      <formula>NOT(ISERROR(SEARCH("F",R13)))</formula>
    </cfRule>
    <cfRule type="containsText" dxfId="170" priority="88" operator="containsText" text="R">
      <formula>NOT(ISERROR(SEARCH("R",R13)))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">
    <cfRule type="containsText" dxfId="169" priority="81" operator="containsText" text="E">
      <formula>NOT(ISERROR(SEARCH("E",R13)))</formula>
    </cfRule>
    <cfRule type="containsText" dxfId="168" priority="82" operator="containsText" text="R">
      <formula>NOT(ISERROR(SEARCH("R",R13)))</formula>
    </cfRule>
  </conditionalFormatting>
  <conditionalFormatting sqref="R17:R35 T17:T35 V17:V35 X17:X35 Z17:Z35 AB17:AB35 AD17:AD35 AF17:AF35 AH17:AH35 AJ17:AJ35 AL17:AL35 AN17:AN35 AP17:AP35 AR17:AR35 AT17:AT35 AV17:AV35 AX17:AX35 AZ17:AZ35 BB17:BB35 BD17:BD35 BF17:BF35 BH17:BH35 BJ17:BJ35 BL17:BL35 BN17:BN35 BP17:BP35 BR17:BR35 BT17:BT35">
    <cfRule type="containsText" dxfId="167" priority="76" operator="containsText" text="E">
      <formula>NOT(ISERROR(SEARCH("E",R17)))</formula>
    </cfRule>
    <cfRule type="containsText" dxfId="166" priority="77" stopIfTrue="1" operator="containsText" text="F">
      <formula>NOT(ISERROR(SEARCH("F",R17)))</formula>
    </cfRule>
    <cfRule type="containsText" dxfId="165" priority="78" stopIfTrue="1" operator="containsText" text="R">
      <formula>NOT(ISERROR(SEARCH("R",R17)))</formula>
    </cfRule>
  </conditionalFormatting>
  <conditionalFormatting sqref="R36:CA36">
    <cfRule type="containsText" dxfId="164" priority="79" operator="containsText" text="E">
      <formula>NOT(ISERROR(SEARCH("E",R36)))</formula>
    </cfRule>
    <cfRule type="containsText" dxfId="163" priority="80" operator="containsText" text="R">
      <formula>NOT(ISERROR(SEARCH("R",R36)))</formula>
    </cfRule>
  </conditionalFormatting>
  <conditionalFormatting sqref="S13:S17 U13:U17 W13:W17 Y13:Y17 AA13:AA17 AC13:AC17 AE13:AE17 AG13:AG17 AI13:AI17 AK13:AK17 AM13:AM17 AO13:AO17 AQ13:AQ17 AS13:AS17 AU13:AU17 AW13:AW17 AY13:AY17 BA13:BA17 BC13:BC17 BE13:BE17 BG13:BG17 BI13:BI17 BK13:BK17 BM13:BM17 BO13:BO17 BQ13:BQ17 BS13:BS17 BU13:BU17">
    <cfRule type="containsText" dxfId="162" priority="64" operator="containsText" text="E">
      <formula>NOT(ISERROR(SEARCH("E",S13)))</formula>
    </cfRule>
    <cfRule type="containsText" dxfId="161" priority="65" operator="containsText" text="R">
      <formula>NOT(ISERROR(SEARCH("R",S13)))</formula>
    </cfRule>
  </conditionalFormatting>
  <conditionalFormatting sqref="S13:S19 U13:U19 W13:W19 Y13:Y19 AA13:AA19 AC13:AC19 AE13:AE19 AG13:AG19 AI13:AI19 AK13:AK19 AM13:AM19 AO13:AO19 AQ13:AQ19 AS13:AS19 AU13:AU19 AW13:AW19 AY13:AY19 BA13:BA19 BC13:BC19 BE13:BE19 BG13:BG19 BI13:BI19 BK13:BK19 BM13:BM19 BO13:BO19 BQ13:BQ19 BS13:BS19 BU13:BU19">
    <cfRule type="containsText" dxfId="160" priority="66" operator="containsText" text="E">
      <formula>NOT(ISERROR(SEARCH("E",S13)))</formula>
    </cfRule>
    <cfRule type="containsText" dxfId="159" priority="67" operator="containsText" text="R">
      <formula>NOT(ISERROR(SEARCH("R",S13)))</formula>
    </cfRule>
    <cfRule type="containsText" dxfId="158" priority="68" operator="containsText" text="F">
      <formula>NOT(ISERROR(SEARCH("F",S13)))</formula>
    </cfRule>
    <cfRule type="containsText" dxfId="157" priority="70" operator="containsText" text="F">
      <formula>NOT(ISERROR(SEARCH("F",S13)))</formula>
    </cfRule>
  </conditionalFormatting>
  <conditionalFormatting sqref="S13:S35 U13:U35 W13:W35 Y13:Y35 AA13:AA35 AC13:AC35 AE13:AE35 AG13:AG35 AI13:AI35 AK13:AK35 AM13:AM35 AO13:AO35 AQ13:AQ35 AS13:AS35 AU13:AU35 AW13:AW35 AY13:AY35 BA13:BA35 BC13:BC35 BE13:BE35 BG13:BG35 BI13:BI35 BK13:BK35 BM13:BM35 BO13:BO35 BQ13:BQ35 BS13:BS35 BU13:BV35">
    <cfRule type="containsText" dxfId="156" priority="69" operator="containsText" text="E">
      <formula>NOT(ISERROR(SEARCH("E",S13)))</formula>
    </cfRule>
    <cfRule type="containsText" dxfId="155" priority="71" operator="containsText" text="R">
      <formula>NOT(ISERROR(SEARCH("R",S13)))</formula>
    </cfRule>
  </conditionalFormatting>
  <conditionalFormatting sqref="S14 U14 W14 Y14 AA14 AC14 AE14 AG14 AI14 AK14 AM14 AO14 AQ14 AS14 AU14 AW14 AY14 BA14 BC14 BE14 BG14 BI14 BK14 BM14 BO14 BQ14 BS14 BU14">
    <cfRule type="containsText" dxfId="154" priority="61" operator="containsText" text="E">
      <formula>NOT(ISERROR(SEARCH("E",S14)))</formula>
    </cfRule>
    <cfRule type="containsText" dxfId="153" priority="62" operator="containsText" text="F">
      <formula>NOT(ISERROR(SEARCH("F",S14)))</formula>
    </cfRule>
    <cfRule type="containsText" dxfId="152" priority="63" operator="containsText" text="R">
      <formula>NOT(ISERROR(SEARCH("R",S14)))</formula>
    </cfRule>
  </conditionalFormatting>
  <conditionalFormatting sqref="S20:S35 U20:U35 W20:W35 Y20:Y35 AA20:AA35 AC20:AC35 AE20:AE35 AG20:AG35 AI20:AI35 AK20:AK35 AM20:AM35 AO20:AO35 AQ20:AQ35 AS20:AS35 AU20:AU35 AW20:AW35 AY20:AY35 BA20:BA35 BC20:BC35 BE20:BE35 BG20:BG35 BI20:BI35 BK20:BK35 BM20:BM35 BO20:BO35 BQ20:BQ35 BS20:BS35 BU20:BU35">
    <cfRule type="containsText" dxfId="151" priority="72" operator="containsText" text="F">
      <formula>NOT(ISERROR(SEARCH("F",S20)))</formula>
    </cfRule>
    <cfRule type="containsText" dxfId="150" priority="73" operator="containsText" text="E">
      <formula>NOT(ISERROR(SEARCH("E",S20)))</formula>
    </cfRule>
    <cfRule type="containsText" dxfId="149" priority="74" operator="containsText" text="F">
      <formula>NOT(ISERROR(SEARCH("F",S20)))</formula>
    </cfRule>
    <cfRule type="containsText" dxfId="148" priority="75" operator="containsText" text="R">
      <formula>NOT(ISERROR(SEARCH("R",S20)))</formula>
    </cfRule>
  </conditionalFormatting>
  <conditionalFormatting sqref="BV13:BV35">
    <cfRule type="containsText" dxfId="147" priority="59" operator="containsText" text="E">
      <formula>NOT(ISERROR(SEARCH("E",BV13)))</formula>
    </cfRule>
    <cfRule type="containsText" dxfId="146" priority="60" operator="containsText" text="R">
      <formula>NOT(ISERROR(SEARCH("R",BV13)))</formula>
    </cfRule>
  </conditionalFormatting>
  <conditionalFormatting sqref="BV17:BV35">
    <cfRule type="containsText" dxfId="145" priority="56" operator="containsText" text="E">
      <formula>NOT(ISERROR(SEARCH("E",BV17)))</formula>
    </cfRule>
    <cfRule type="containsText" dxfId="144" priority="57" stopIfTrue="1" operator="containsText" text="F">
      <formula>NOT(ISERROR(SEARCH("F",BV17)))</formula>
    </cfRule>
    <cfRule type="containsText" dxfId="143" priority="58" stopIfTrue="1" operator="containsText" text="R">
      <formula>NOT(ISERROR(SEARCH("R",BV17)))</formula>
    </cfRule>
  </conditionalFormatting>
  <conditionalFormatting sqref="BW13:BW17">
    <cfRule type="containsText" dxfId="142" priority="44" operator="containsText" text="E">
      <formula>NOT(ISERROR(SEARCH("E",BW13)))</formula>
    </cfRule>
    <cfRule type="containsText" dxfId="141" priority="45" operator="containsText" text="R">
      <formula>NOT(ISERROR(SEARCH("R",BW13)))</formula>
    </cfRule>
  </conditionalFormatting>
  <conditionalFormatting sqref="BW13:BW19">
    <cfRule type="containsText" dxfId="140" priority="46" operator="containsText" text="E">
      <formula>NOT(ISERROR(SEARCH("E",BW13)))</formula>
    </cfRule>
    <cfRule type="containsText" dxfId="139" priority="47" operator="containsText" text="R">
      <formula>NOT(ISERROR(SEARCH("R",BW13)))</formula>
    </cfRule>
    <cfRule type="containsText" dxfId="138" priority="48" operator="containsText" text="F">
      <formula>NOT(ISERROR(SEARCH("F",BW13)))</formula>
    </cfRule>
    <cfRule type="containsText" dxfId="137" priority="50" operator="containsText" text="F">
      <formula>NOT(ISERROR(SEARCH("F",BW13)))</formula>
    </cfRule>
  </conditionalFormatting>
  <conditionalFormatting sqref="BW14">
    <cfRule type="containsText" dxfId="136" priority="41" operator="containsText" text="E">
      <formula>NOT(ISERROR(SEARCH("E",BW14)))</formula>
    </cfRule>
    <cfRule type="containsText" dxfId="135" priority="42" operator="containsText" text="F">
      <formula>NOT(ISERROR(SEARCH("F",BW14)))</formula>
    </cfRule>
    <cfRule type="containsText" dxfId="134" priority="43" operator="containsText" text="R">
      <formula>NOT(ISERROR(SEARCH("R",BW14)))</formula>
    </cfRule>
  </conditionalFormatting>
  <conditionalFormatting sqref="BW20:BW35">
    <cfRule type="containsText" dxfId="133" priority="52" operator="containsText" text="F">
      <formula>NOT(ISERROR(SEARCH("F",BW20)))</formula>
    </cfRule>
    <cfRule type="containsText" dxfId="132" priority="53" operator="containsText" text="E">
      <formula>NOT(ISERROR(SEARCH("E",BW20)))</formula>
    </cfRule>
    <cfRule type="containsText" dxfId="131" priority="54" operator="containsText" text="F">
      <formula>NOT(ISERROR(SEARCH("F",BW20)))</formula>
    </cfRule>
    <cfRule type="containsText" dxfId="130" priority="55" operator="containsText" text="R">
      <formula>NOT(ISERROR(SEARCH("R",BW20)))</formula>
    </cfRule>
  </conditionalFormatting>
  <conditionalFormatting sqref="BW13:BX35">
    <cfRule type="containsText" dxfId="129" priority="49" operator="containsText" text="E">
      <formula>NOT(ISERROR(SEARCH("E",BW13)))</formula>
    </cfRule>
    <cfRule type="containsText" dxfId="128" priority="51" operator="containsText" text="R">
      <formula>NOT(ISERROR(SEARCH("R",BW13)))</formula>
    </cfRule>
  </conditionalFormatting>
  <conditionalFormatting sqref="BX13:BX35">
    <cfRule type="containsText" dxfId="127" priority="39" operator="containsText" text="E">
      <formula>NOT(ISERROR(SEARCH("E",BX13)))</formula>
    </cfRule>
    <cfRule type="containsText" dxfId="126" priority="40" operator="containsText" text="R">
      <formula>NOT(ISERROR(SEARCH("R",BX13)))</formula>
    </cfRule>
  </conditionalFormatting>
  <conditionalFormatting sqref="BX17:BX35">
    <cfRule type="containsText" dxfId="125" priority="36" operator="containsText" text="E">
      <formula>NOT(ISERROR(SEARCH("E",BX17)))</formula>
    </cfRule>
    <cfRule type="containsText" dxfId="124" priority="37" stopIfTrue="1" operator="containsText" text="F">
      <formula>NOT(ISERROR(SEARCH("F",BX17)))</formula>
    </cfRule>
    <cfRule type="containsText" dxfId="123" priority="38" stopIfTrue="1" operator="containsText" text="R">
      <formula>NOT(ISERROR(SEARCH("R",BX17)))</formula>
    </cfRule>
  </conditionalFormatting>
  <conditionalFormatting sqref="BY13:BY17">
    <cfRule type="containsText" dxfId="122" priority="24" operator="containsText" text="E">
      <formula>NOT(ISERROR(SEARCH("E",BY13)))</formula>
    </cfRule>
    <cfRule type="containsText" dxfId="121" priority="25" operator="containsText" text="R">
      <formula>NOT(ISERROR(SEARCH("R",BY13)))</formula>
    </cfRule>
  </conditionalFormatting>
  <conditionalFormatting sqref="BY13:BY19">
    <cfRule type="containsText" dxfId="120" priority="26" operator="containsText" text="E">
      <formula>NOT(ISERROR(SEARCH("E",BY13)))</formula>
    </cfRule>
    <cfRule type="containsText" dxfId="119" priority="27" operator="containsText" text="R">
      <formula>NOT(ISERROR(SEARCH("R",BY13)))</formula>
    </cfRule>
    <cfRule type="containsText" dxfId="118" priority="28" operator="containsText" text="F">
      <formula>NOT(ISERROR(SEARCH("F",BY13)))</formula>
    </cfRule>
    <cfRule type="containsText" dxfId="117" priority="30" operator="containsText" text="F">
      <formula>NOT(ISERROR(SEARCH("F",BY13)))</formula>
    </cfRule>
  </conditionalFormatting>
  <conditionalFormatting sqref="BY14">
    <cfRule type="containsText" dxfId="116" priority="21" operator="containsText" text="E">
      <formula>NOT(ISERROR(SEARCH("E",BY14)))</formula>
    </cfRule>
    <cfRule type="containsText" dxfId="115" priority="22" operator="containsText" text="F">
      <formula>NOT(ISERROR(SEARCH("F",BY14)))</formula>
    </cfRule>
    <cfRule type="containsText" dxfId="114" priority="23" operator="containsText" text="R">
      <formula>NOT(ISERROR(SEARCH("R",BY14)))</formula>
    </cfRule>
  </conditionalFormatting>
  <conditionalFormatting sqref="BY20:BY35">
    <cfRule type="containsText" dxfId="113" priority="32" operator="containsText" text="F">
      <formula>NOT(ISERROR(SEARCH("F",BY20)))</formula>
    </cfRule>
    <cfRule type="containsText" dxfId="112" priority="33" operator="containsText" text="E">
      <formula>NOT(ISERROR(SEARCH("E",BY20)))</formula>
    </cfRule>
    <cfRule type="containsText" dxfId="111" priority="34" operator="containsText" text="F">
      <formula>NOT(ISERROR(SEARCH("F",BY20)))</formula>
    </cfRule>
    <cfRule type="containsText" dxfId="110" priority="35" operator="containsText" text="R">
      <formula>NOT(ISERROR(SEARCH("R",BY20)))</formula>
    </cfRule>
  </conditionalFormatting>
  <conditionalFormatting sqref="BY13:BZ35">
    <cfRule type="containsText" dxfId="109" priority="29" operator="containsText" text="E">
      <formula>NOT(ISERROR(SEARCH("E",BY13)))</formula>
    </cfRule>
    <cfRule type="containsText" dxfId="108" priority="31" operator="containsText" text="R">
      <formula>NOT(ISERROR(SEARCH("R",BY13)))</formula>
    </cfRule>
  </conditionalFormatting>
  <conditionalFormatting sqref="BZ13:BZ35">
    <cfRule type="containsText" dxfId="107" priority="19" operator="containsText" text="E">
      <formula>NOT(ISERROR(SEARCH("E",BZ13)))</formula>
    </cfRule>
    <cfRule type="containsText" dxfId="106" priority="20" operator="containsText" text="R">
      <formula>NOT(ISERROR(SEARCH("R",BZ13)))</formula>
    </cfRule>
  </conditionalFormatting>
  <conditionalFormatting sqref="BZ17:BZ35">
    <cfRule type="containsText" dxfId="105" priority="16" operator="containsText" text="E">
      <formula>NOT(ISERROR(SEARCH("E",BZ17)))</formula>
    </cfRule>
    <cfRule type="containsText" dxfId="104" priority="17" stopIfTrue="1" operator="containsText" text="F">
      <formula>NOT(ISERROR(SEARCH("F",BZ17)))</formula>
    </cfRule>
    <cfRule type="containsText" dxfId="103" priority="18" stopIfTrue="1" operator="containsText" text="R">
      <formula>NOT(ISERROR(SEARCH("R",BZ17)))</formula>
    </cfRule>
  </conditionalFormatting>
  <conditionalFormatting sqref="CA13:CA17">
    <cfRule type="containsText" dxfId="102" priority="4" operator="containsText" text="E">
      <formula>NOT(ISERROR(SEARCH("E",CA13)))</formula>
    </cfRule>
    <cfRule type="containsText" dxfId="101" priority="5" operator="containsText" text="R">
      <formula>NOT(ISERROR(SEARCH("R",CA13)))</formula>
    </cfRule>
  </conditionalFormatting>
  <conditionalFormatting sqref="CA13:CA19">
    <cfRule type="containsText" dxfId="100" priority="6" operator="containsText" text="E">
      <formula>NOT(ISERROR(SEARCH("E",CA13)))</formula>
    </cfRule>
    <cfRule type="containsText" dxfId="99" priority="7" operator="containsText" text="R">
      <formula>NOT(ISERROR(SEARCH("R",CA13)))</formula>
    </cfRule>
    <cfRule type="containsText" dxfId="98" priority="8" operator="containsText" text="F">
      <formula>NOT(ISERROR(SEARCH("F",CA13)))</formula>
    </cfRule>
    <cfRule type="containsText" dxfId="97" priority="10" operator="containsText" text="F">
      <formula>NOT(ISERROR(SEARCH("F",CA13)))</formula>
    </cfRule>
  </conditionalFormatting>
  <conditionalFormatting sqref="CA13:CA35">
    <cfRule type="containsText" dxfId="96" priority="9" operator="containsText" text="E">
      <formula>NOT(ISERROR(SEARCH("E",CA13)))</formula>
    </cfRule>
    <cfRule type="containsText" dxfId="95" priority="11" operator="containsText" text="R">
      <formula>NOT(ISERROR(SEARCH("R",CA13)))</formula>
    </cfRule>
  </conditionalFormatting>
  <conditionalFormatting sqref="CA14">
    <cfRule type="containsText" dxfId="94" priority="1" operator="containsText" text="E">
      <formula>NOT(ISERROR(SEARCH("E",CA14)))</formula>
    </cfRule>
    <cfRule type="containsText" dxfId="93" priority="2" operator="containsText" text="F">
      <formula>NOT(ISERROR(SEARCH("F",CA14)))</formula>
    </cfRule>
    <cfRule type="containsText" dxfId="92" priority="3" operator="containsText" text="R">
      <formula>NOT(ISERROR(SEARCH("R",CA14)))</formula>
    </cfRule>
  </conditionalFormatting>
  <conditionalFormatting sqref="CA20:CA35">
    <cfRule type="containsText" dxfId="91" priority="12" operator="containsText" text="F">
      <formula>NOT(ISERROR(SEARCH("F",CA20)))</formula>
    </cfRule>
    <cfRule type="containsText" dxfId="90" priority="13" operator="containsText" text="E">
      <formula>NOT(ISERROR(SEARCH("E",CA20)))</formula>
    </cfRule>
    <cfRule type="containsText" dxfId="89" priority="14" operator="containsText" text="F">
      <formula>NOT(ISERROR(SEARCH("F",CA20)))</formula>
    </cfRule>
    <cfRule type="containsText" dxfId="88" priority="15" operator="containsText" text="R">
      <formula>NOT(ISERROR(SEARCH("R",CA20)))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E68C9-5D24-4D6A-9DFB-AF63C195F15E}">
  <dimension ref="A1:II80"/>
  <sheetViews>
    <sheetView tabSelected="1" topLeftCell="A28" workbookViewId="0">
      <selection activeCell="W35" sqref="W35"/>
    </sheetView>
  </sheetViews>
  <sheetFormatPr defaultRowHeight="12.75"/>
  <sheetData>
    <row r="1" spans="1:243" ht="20.25">
      <c r="A1" s="11"/>
      <c r="B1" s="13"/>
      <c r="C1" s="13"/>
      <c r="D1" s="13"/>
      <c r="E1" s="13"/>
      <c r="F1" s="13"/>
      <c r="G1" s="13"/>
      <c r="H1" s="16"/>
      <c r="I1" s="81" t="s">
        <v>0</v>
      </c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28"/>
      <c r="BW1" s="28"/>
      <c r="BX1" s="28"/>
      <c r="BY1" s="85" t="s">
        <v>1</v>
      </c>
      <c r="BZ1" s="86"/>
      <c r="CA1" s="86"/>
      <c r="CB1" s="86"/>
      <c r="CC1" s="86"/>
      <c r="CD1" s="86"/>
      <c r="CE1" s="86"/>
      <c r="CF1" s="86"/>
      <c r="CG1" s="87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</row>
    <row r="2" spans="1:243" ht="20.25">
      <c r="A2" s="14"/>
      <c r="B2" s="12"/>
      <c r="C2" s="12"/>
      <c r="D2" s="12"/>
      <c r="E2" s="12"/>
      <c r="F2" s="12"/>
      <c r="G2" s="12"/>
      <c r="H2" s="17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29"/>
      <c r="BW2" s="29"/>
      <c r="BX2" s="29"/>
      <c r="BY2" s="88"/>
      <c r="BZ2" s="89"/>
      <c r="CA2" s="89"/>
      <c r="CB2" s="89"/>
      <c r="CC2" s="89"/>
      <c r="CD2" s="89"/>
      <c r="CE2" s="89"/>
      <c r="CF2" s="89"/>
      <c r="CG2" s="90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8"/>
      <c r="ED2" s="8"/>
      <c r="EE2" s="8"/>
      <c r="EF2" s="8"/>
      <c r="EG2" s="8"/>
      <c r="EH2" s="8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</row>
    <row r="3" spans="1:243" ht="20.25">
      <c r="A3" s="14"/>
      <c r="B3" s="12"/>
      <c r="C3" s="12"/>
      <c r="D3" s="12"/>
      <c r="E3" s="12"/>
      <c r="F3" s="12"/>
      <c r="G3" s="12"/>
      <c r="H3" s="17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29"/>
      <c r="BW3" s="29"/>
      <c r="BX3" s="29"/>
      <c r="BY3" s="88"/>
      <c r="BZ3" s="89"/>
      <c r="CA3" s="89"/>
      <c r="CB3" s="89"/>
      <c r="CC3" s="89"/>
      <c r="CD3" s="89"/>
      <c r="CE3" s="89"/>
      <c r="CF3" s="89"/>
      <c r="CG3" s="90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8"/>
      <c r="ED3" s="8"/>
      <c r="EE3" s="8"/>
      <c r="EF3" s="8"/>
      <c r="EG3" s="8"/>
      <c r="EH3" s="8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</row>
    <row r="4" spans="1:243" ht="20.25">
      <c r="A4" s="14"/>
      <c r="B4" s="12"/>
      <c r="C4" s="12"/>
      <c r="D4" s="12"/>
      <c r="E4" s="12"/>
      <c r="F4" s="12"/>
      <c r="G4" s="12"/>
      <c r="H4" s="17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29"/>
      <c r="BW4" s="29"/>
      <c r="BX4" s="29"/>
      <c r="BY4" s="88"/>
      <c r="BZ4" s="89"/>
      <c r="CA4" s="89"/>
      <c r="CB4" s="89"/>
      <c r="CC4" s="89"/>
      <c r="CD4" s="89"/>
      <c r="CE4" s="89"/>
      <c r="CF4" s="89"/>
      <c r="CG4" s="90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8"/>
      <c r="ED4" s="8"/>
      <c r="EE4" s="8"/>
      <c r="EF4" s="8"/>
      <c r="EG4" s="8"/>
      <c r="EH4" s="8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</row>
    <row r="5" spans="1:243" ht="20.25">
      <c r="A5" s="14"/>
      <c r="B5" s="12"/>
      <c r="C5" s="12"/>
      <c r="D5" s="12"/>
      <c r="E5" s="12"/>
      <c r="F5" s="12"/>
      <c r="G5" s="12"/>
      <c r="H5" s="17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29"/>
      <c r="BW5" s="29"/>
      <c r="BX5" s="29"/>
      <c r="BY5" s="88"/>
      <c r="BZ5" s="89"/>
      <c r="CA5" s="89"/>
      <c r="CB5" s="89"/>
      <c r="CC5" s="89"/>
      <c r="CD5" s="89"/>
      <c r="CE5" s="89"/>
      <c r="CF5" s="89"/>
      <c r="CG5" s="90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8"/>
      <c r="ED5" s="8"/>
      <c r="EE5" s="8"/>
      <c r="EF5" s="8"/>
      <c r="EG5" s="8"/>
      <c r="EH5" s="8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</row>
    <row r="6" spans="1:243" ht="20.25">
      <c r="A6" s="94"/>
      <c r="B6" s="95"/>
      <c r="C6" s="95"/>
      <c r="D6" s="95"/>
      <c r="E6" s="95"/>
      <c r="F6" s="95"/>
      <c r="G6" s="95"/>
      <c r="H6" s="18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30"/>
      <c r="BW6" s="30"/>
      <c r="BX6" s="30"/>
      <c r="BY6" s="91"/>
      <c r="BZ6" s="92"/>
      <c r="CA6" s="92"/>
      <c r="CB6" s="92"/>
      <c r="CC6" s="92"/>
      <c r="CD6" s="92"/>
      <c r="CE6" s="92"/>
      <c r="CF6" s="92"/>
      <c r="CG6" s="9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8"/>
      <c r="ED6" s="8"/>
      <c r="EE6" s="8"/>
      <c r="EF6" s="8"/>
      <c r="EG6" s="8"/>
      <c r="EH6" s="8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</row>
    <row r="7" spans="1:243" ht="15.75">
      <c r="A7" s="96" t="s">
        <v>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8" t="s">
        <v>3</v>
      </c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100"/>
      <c r="BC7" s="33" t="s">
        <v>4</v>
      </c>
      <c r="BD7" s="34"/>
      <c r="BE7" s="34"/>
      <c r="BF7" s="101">
        <v>921418</v>
      </c>
      <c r="BG7" s="102"/>
      <c r="BH7" s="102"/>
      <c r="BI7" s="102"/>
      <c r="BJ7" s="102"/>
      <c r="BK7" s="102"/>
      <c r="BL7" s="103"/>
      <c r="BM7" s="35" t="s">
        <v>5</v>
      </c>
      <c r="BN7" s="36"/>
      <c r="BO7" s="36"/>
      <c r="BP7" s="36"/>
      <c r="BQ7" s="36"/>
      <c r="BR7" s="36"/>
      <c r="BS7" s="37"/>
      <c r="BT7" s="38"/>
      <c r="BU7" s="104">
        <v>3181506</v>
      </c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6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8"/>
      <c r="ED7" s="8"/>
      <c r="EE7" s="8"/>
      <c r="EF7" s="8"/>
      <c r="EG7" s="8"/>
      <c r="EH7" s="8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</row>
    <row r="8" spans="1:243" ht="15.75">
      <c r="A8" s="107" t="s">
        <v>6</v>
      </c>
      <c r="B8" s="108"/>
      <c r="C8" s="108"/>
      <c r="D8" s="108"/>
      <c r="E8" s="108"/>
      <c r="F8" s="108" t="s">
        <v>7</v>
      </c>
      <c r="G8" s="108"/>
      <c r="H8" s="108"/>
      <c r="I8" s="108"/>
      <c r="J8" s="109"/>
      <c r="K8" s="110"/>
      <c r="L8" s="110"/>
      <c r="M8" s="39"/>
      <c r="N8" s="111"/>
      <c r="O8" s="111"/>
      <c r="P8" s="111"/>
      <c r="Q8" s="111"/>
      <c r="R8" s="112"/>
      <c r="S8" s="40" t="s">
        <v>8</v>
      </c>
      <c r="T8" s="15"/>
      <c r="U8" s="15"/>
      <c r="V8" s="15"/>
      <c r="W8" s="47" t="s">
        <v>9</v>
      </c>
      <c r="X8" s="113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5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8"/>
      <c r="ED8" s="8"/>
      <c r="EE8" s="8"/>
      <c r="EF8" s="8"/>
      <c r="EG8" s="8"/>
      <c r="EH8" s="8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</row>
    <row r="9" spans="1:243" ht="15.75">
      <c r="A9" s="116" t="s">
        <v>10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8"/>
      <c r="BC9" s="110" t="s">
        <v>11</v>
      </c>
      <c r="BD9" s="110"/>
      <c r="BE9" s="110"/>
      <c r="BF9" s="110"/>
      <c r="BG9" s="110"/>
      <c r="BH9" s="110"/>
      <c r="BI9" s="110"/>
      <c r="BJ9" s="119"/>
      <c r="BK9" s="120"/>
      <c r="BL9" s="120"/>
      <c r="BM9" s="120"/>
      <c r="BN9" s="120"/>
      <c r="BO9" s="120"/>
      <c r="BP9" s="120"/>
      <c r="BQ9" s="120"/>
      <c r="BR9" s="120"/>
      <c r="BS9" s="121"/>
      <c r="BT9" s="110" t="s">
        <v>12</v>
      </c>
      <c r="BU9" s="110"/>
      <c r="BV9" s="122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4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</row>
    <row r="10" spans="1:243" ht="15.75">
      <c r="A10" s="125" t="s">
        <v>13</v>
      </c>
      <c r="B10" s="126" t="s">
        <v>14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7" t="s">
        <v>15</v>
      </c>
      <c r="P10" s="127" t="s">
        <v>16</v>
      </c>
      <c r="Q10" s="130" t="s">
        <v>17</v>
      </c>
      <c r="R10" s="133" t="s">
        <v>18</v>
      </c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7"/>
      <c r="CC10" s="137"/>
      <c r="CD10" s="137"/>
      <c r="CE10" s="137"/>
      <c r="CF10" s="137"/>
      <c r="CG10" s="138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</row>
    <row r="11" spans="1:243">
      <c r="A11" s="125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8"/>
      <c r="P11" s="128"/>
      <c r="Q11" s="131"/>
      <c r="R11" s="168">
        <v>7</v>
      </c>
      <c r="S11" s="169"/>
      <c r="T11" s="168">
        <v>14</v>
      </c>
      <c r="U11" s="169"/>
      <c r="V11" s="168">
        <v>21</v>
      </c>
      <c r="W11" s="169"/>
      <c r="X11" s="168"/>
      <c r="Y11" s="169"/>
      <c r="Z11" s="168"/>
      <c r="AA11" s="169"/>
      <c r="AB11" s="168"/>
      <c r="AC11" s="169"/>
      <c r="AD11" s="168"/>
      <c r="AE11" s="169"/>
      <c r="AF11" s="168"/>
      <c r="AG11" s="169"/>
      <c r="AH11" s="168"/>
      <c r="AI11" s="169"/>
      <c r="AJ11" s="168"/>
      <c r="AK11" s="169"/>
      <c r="AL11" s="168"/>
      <c r="AM11" s="169"/>
      <c r="AN11" s="168"/>
      <c r="AO11" s="169"/>
      <c r="AP11" s="168"/>
      <c r="AQ11" s="169"/>
      <c r="AR11" s="168"/>
      <c r="AS11" s="169"/>
      <c r="AT11" s="168"/>
      <c r="AU11" s="169"/>
      <c r="AV11" s="168"/>
      <c r="AW11" s="169"/>
      <c r="AX11" s="168"/>
      <c r="AY11" s="169"/>
      <c r="AZ11" s="168"/>
      <c r="BA11" s="169"/>
      <c r="BB11" s="168"/>
      <c r="BC11" s="169"/>
      <c r="BD11" s="168"/>
      <c r="BE11" s="169"/>
      <c r="BF11" s="168"/>
      <c r="BG11" s="169"/>
      <c r="BH11" s="168"/>
      <c r="BI11" s="169"/>
      <c r="BJ11" s="168"/>
      <c r="BK11" s="169"/>
      <c r="BL11" s="168"/>
      <c r="BM11" s="169"/>
      <c r="BN11" s="168"/>
      <c r="BO11" s="169"/>
      <c r="BP11" s="168"/>
      <c r="BQ11" s="169"/>
      <c r="BR11" s="168"/>
      <c r="BS11" s="169"/>
      <c r="BT11" s="168"/>
      <c r="BU11" s="169"/>
      <c r="BV11" s="168"/>
      <c r="BW11" s="169"/>
      <c r="BX11" s="168"/>
      <c r="BY11" s="169"/>
      <c r="BZ11" s="168"/>
      <c r="CA11" s="169"/>
      <c r="CB11" s="137"/>
      <c r="CC11" s="137"/>
      <c r="CD11" s="137"/>
      <c r="CE11" s="137"/>
      <c r="CF11" s="137"/>
      <c r="CG11" s="138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8"/>
      <c r="ED11" s="78"/>
      <c r="EE11" s="78"/>
      <c r="EF11" s="78"/>
      <c r="EG11" s="78"/>
      <c r="EH11" s="78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</row>
    <row r="12" spans="1:243">
      <c r="A12" s="125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9"/>
      <c r="P12" s="129"/>
      <c r="Q12" s="132"/>
      <c r="R12" s="32"/>
      <c r="S12" s="31"/>
      <c r="T12" s="32"/>
      <c r="U12" s="31"/>
      <c r="V12" s="32"/>
      <c r="W12" s="31"/>
      <c r="X12" s="32"/>
      <c r="Y12" s="31"/>
      <c r="Z12" s="32"/>
      <c r="AA12" s="31"/>
      <c r="AB12" s="32"/>
      <c r="AC12" s="31"/>
      <c r="AD12" s="32"/>
      <c r="AE12" s="31"/>
      <c r="AF12" s="32"/>
      <c r="AG12" s="31"/>
      <c r="AH12" s="32"/>
      <c r="AI12" s="31"/>
      <c r="AJ12" s="32"/>
      <c r="AK12" s="31"/>
      <c r="AL12" s="32"/>
      <c r="AM12" s="31"/>
      <c r="AN12" s="32"/>
      <c r="AO12" s="31"/>
      <c r="AP12" s="32"/>
      <c r="AQ12" s="31"/>
      <c r="AR12" s="32" t="s">
        <v>20</v>
      </c>
      <c r="AS12" s="31" t="s">
        <v>21</v>
      </c>
      <c r="AT12" s="32" t="s">
        <v>20</v>
      </c>
      <c r="AU12" s="31" t="s">
        <v>21</v>
      </c>
      <c r="AV12" s="32" t="s">
        <v>20</v>
      </c>
      <c r="AW12" s="31" t="s">
        <v>21</v>
      </c>
      <c r="AX12" s="32" t="s">
        <v>20</v>
      </c>
      <c r="AY12" s="31" t="s">
        <v>21</v>
      </c>
      <c r="AZ12" s="32" t="s">
        <v>20</v>
      </c>
      <c r="BA12" s="31" t="s">
        <v>21</v>
      </c>
      <c r="BB12" s="32" t="s">
        <v>20</v>
      </c>
      <c r="BC12" s="31" t="s">
        <v>21</v>
      </c>
      <c r="BD12" s="32" t="s">
        <v>20</v>
      </c>
      <c r="BE12" s="31" t="s">
        <v>21</v>
      </c>
      <c r="BF12" s="32" t="s">
        <v>20</v>
      </c>
      <c r="BG12" s="31" t="s">
        <v>21</v>
      </c>
      <c r="BH12" s="32" t="s">
        <v>20</v>
      </c>
      <c r="BI12" s="31" t="s">
        <v>21</v>
      </c>
      <c r="BJ12" s="32" t="s">
        <v>20</v>
      </c>
      <c r="BK12" s="31" t="s">
        <v>21</v>
      </c>
      <c r="BL12" s="32" t="s">
        <v>20</v>
      </c>
      <c r="BM12" s="31" t="s">
        <v>21</v>
      </c>
      <c r="BN12" s="32" t="s">
        <v>20</v>
      </c>
      <c r="BO12" s="31" t="s">
        <v>21</v>
      </c>
      <c r="BP12" s="32" t="s">
        <v>20</v>
      </c>
      <c r="BQ12" s="31" t="s">
        <v>21</v>
      </c>
      <c r="BR12" s="32" t="s">
        <v>20</v>
      </c>
      <c r="BS12" s="31" t="s">
        <v>21</v>
      </c>
      <c r="BT12" s="32" t="s">
        <v>20</v>
      </c>
      <c r="BU12" s="31" t="s">
        <v>21</v>
      </c>
      <c r="BV12" s="32" t="s">
        <v>20</v>
      </c>
      <c r="BW12" s="31" t="s">
        <v>21</v>
      </c>
      <c r="BX12" s="32" t="s">
        <v>20</v>
      </c>
      <c r="BY12" s="31" t="s">
        <v>21</v>
      </c>
      <c r="BZ12" s="32" t="s">
        <v>20</v>
      </c>
      <c r="CA12" s="31" t="s">
        <v>21</v>
      </c>
      <c r="CB12" s="147" t="s">
        <v>22</v>
      </c>
      <c r="CC12" s="148"/>
      <c r="CD12" s="149" t="s">
        <v>23</v>
      </c>
      <c r="CE12" s="150"/>
      <c r="CF12" s="151" t="s">
        <v>24</v>
      </c>
      <c r="CG12" s="152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ht="41.25">
      <c r="A13" s="60">
        <v>1</v>
      </c>
      <c r="B13" s="143" t="s">
        <v>25</v>
      </c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62" t="s">
        <v>26</v>
      </c>
      <c r="P13" s="62" t="s">
        <v>27</v>
      </c>
      <c r="Q13" s="62" t="s">
        <v>28</v>
      </c>
      <c r="R13" s="41" t="s">
        <v>29</v>
      </c>
      <c r="S13" s="41"/>
      <c r="T13" s="41" t="s">
        <v>29</v>
      </c>
      <c r="U13" s="41"/>
      <c r="V13" s="41"/>
      <c r="W13" s="41" t="s">
        <v>34</v>
      </c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144">
        <f t="shared" ref="CB13:CB37" si="0">COUNTIF(R13:CA13,"E")</f>
        <v>0</v>
      </c>
      <c r="CC13" s="145"/>
      <c r="CD13" s="144">
        <f t="shared" ref="CD13:CD37" si="1">COUNTIF(R13:CA13,"F")</f>
        <v>1</v>
      </c>
      <c r="CE13" s="145"/>
      <c r="CF13" s="144">
        <f t="shared" ref="CF13:CF37" si="2">CB13+CD13</f>
        <v>1</v>
      </c>
      <c r="CG13" s="146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</row>
    <row r="14" spans="1:243" ht="41.25">
      <c r="A14" s="69">
        <v>2</v>
      </c>
      <c r="B14" s="139" t="s">
        <v>30</v>
      </c>
      <c r="C14" s="139" t="s">
        <v>30</v>
      </c>
      <c r="D14" s="139" t="s">
        <v>30</v>
      </c>
      <c r="E14" s="139" t="s">
        <v>30</v>
      </c>
      <c r="F14" s="139" t="s">
        <v>30</v>
      </c>
      <c r="G14" s="139" t="s">
        <v>30</v>
      </c>
      <c r="H14" s="139" t="s">
        <v>30</v>
      </c>
      <c r="I14" s="139" t="s">
        <v>30</v>
      </c>
      <c r="J14" s="139" t="s">
        <v>30</v>
      </c>
      <c r="K14" s="139" t="s">
        <v>30</v>
      </c>
      <c r="L14" s="139" t="s">
        <v>30</v>
      </c>
      <c r="M14" s="139" t="s">
        <v>30</v>
      </c>
      <c r="N14" s="139" t="s">
        <v>30</v>
      </c>
      <c r="O14" s="70" t="s">
        <v>31</v>
      </c>
      <c r="P14" s="70" t="s">
        <v>32</v>
      </c>
      <c r="Q14" s="70" t="s">
        <v>33</v>
      </c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140">
        <f t="shared" si="0"/>
        <v>0</v>
      </c>
      <c r="CC14" s="141"/>
      <c r="CD14" s="140">
        <f t="shared" si="1"/>
        <v>0</v>
      </c>
      <c r="CE14" s="141"/>
      <c r="CF14" s="140">
        <f t="shared" si="2"/>
        <v>0</v>
      </c>
      <c r="CG14" s="14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</row>
    <row r="15" spans="1:243" ht="41.25">
      <c r="A15" s="49">
        <v>3</v>
      </c>
      <c r="B15" s="143" t="s">
        <v>35</v>
      </c>
      <c r="C15" s="143" t="s">
        <v>35</v>
      </c>
      <c r="D15" s="143" t="s">
        <v>35</v>
      </c>
      <c r="E15" s="143" t="s">
        <v>35</v>
      </c>
      <c r="F15" s="143" t="s">
        <v>35</v>
      </c>
      <c r="G15" s="143" t="s">
        <v>35</v>
      </c>
      <c r="H15" s="143" t="s">
        <v>35</v>
      </c>
      <c r="I15" s="143" t="s">
        <v>35</v>
      </c>
      <c r="J15" s="143" t="s">
        <v>35</v>
      </c>
      <c r="K15" s="143" t="s">
        <v>35</v>
      </c>
      <c r="L15" s="143" t="s">
        <v>35</v>
      </c>
      <c r="M15" s="143" t="s">
        <v>35</v>
      </c>
      <c r="N15" s="143" t="s">
        <v>35</v>
      </c>
      <c r="O15" s="62" t="s">
        <v>36</v>
      </c>
      <c r="P15" s="62" t="s">
        <v>37</v>
      </c>
      <c r="Q15" s="62" t="s">
        <v>38</v>
      </c>
      <c r="R15" s="41" t="s">
        <v>29</v>
      </c>
      <c r="S15" s="41"/>
      <c r="T15" s="41" t="s">
        <v>29</v>
      </c>
      <c r="U15" s="41"/>
      <c r="V15" s="41"/>
      <c r="W15" s="41" t="s">
        <v>29</v>
      </c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144">
        <f t="shared" si="0"/>
        <v>0</v>
      </c>
      <c r="CC15" s="145"/>
      <c r="CD15" s="144">
        <f t="shared" si="1"/>
        <v>0</v>
      </c>
      <c r="CE15" s="145"/>
      <c r="CF15" s="144">
        <f t="shared" si="2"/>
        <v>0</v>
      </c>
      <c r="CG15" s="146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</row>
    <row r="16" spans="1:243" ht="41.25">
      <c r="A16" s="49">
        <v>4</v>
      </c>
      <c r="B16" s="143" t="s">
        <v>39</v>
      </c>
      <c r="C16" s="143" t="s">
        <v>39</v>
      </c>
      <c r="D16" s="143" t="s">
        <v>39</v>
      </c>
      <c r="E16" s="143" t="s">
        <v>39</v>
      </c>
      <c r="F16" s="143" t="s">
        <v>39</v>
      </c>
      <c r="G16" s="143" t="s">
        <v>39</v>
      </c>
      <c r="H16" s="143" t="s">
        <v>39</v>
      </c>
      <c r="I16" s="143" t="s">
        <v>39</v>
      </c>
      <c r="J16" s="143" t="s">
        <v>39</v>
      </c>
      <c r="K16" s="143" t="s">
        <v>39</v>
      </c>
      <c r="L16" s="143" t="s">
        <v>39</v>
      </c>
      <c r="M16" s="143" t="s">
        <v>39</v>
      </c>
      <c r="N16" s="143" t="s">
        <v>39</v>
      </c>
      <c r="O16" s="62" t="s">
        <v>40</v>
      </c>
      <c r="P16" s="62" t="s">
        <v>41</v>
      </c>
      <c r="Q16" s="62" t="s">
        <v>42</v>
      </c>
      <c r="R16" s="41" t="s">
        <v>29</v>
      </c>
      <c r="S16" s="41"/>
      <c r="T16" s="41" t="s">
        <v>29</v>
      </c>
      <c r="U16" s="41"/>
      <c r="V16" s="41"/>
      <c r="W16" s="41" t="s">
        <v>29</v>
      </c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144">
        <f t="shared" si="0"/>
        <v>0</v>
      </c>
      <c r="CC16" s="145"/>
      <c r="CD16" s="144">
        <f t="shared" si="1"/>
        <v>0</v>
      </c>
      <c r="CE16" s="145"/>
      <c r="CF16" s="144">
        <f t="shared" si="2"/>
        <v>0</v>
      </c>
      <c r="CG16" s="146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</row>
    <row r="17" spans="1:243" ht="41.25">
      <c r="A17" s="49">
        <v>5</v>
      </c>
      <c r="B17" s="143" t="s">
        <v>43</v>
      </c>
      <c r="C17" s="143" t="s">
        <v>43</v>
      </c>
      <c r="D17" s="143" t="s">
        <v>43</v>
      </c>
      <c r="E17" s="143" t="s">
        <v>43</v>
      </c>
      <c r="F17" s="143" t="s">
        <v>43</v>
      </c>
      <c r="G17" s="143" t="s">
        <v>43</v>
      </c>
      <c r="H17" s="143" t="s">
        <v>43</v>
      </c>
      <c r="I17" s="143" t="s">
        <v>43</v>
      </c>
      <c r="J17" s="143" t="s">
        <v>43</v>
      </c>
      <c r="K17" s="143" t="s">
        <v>43</v>
      </c>
      <c r="L17" s="143" t="s">
        <v>43</v>
      </c>
      <c r="M17" s="143" t="s">
        <v>43</v>
      </c>
      <c r="N17" s="143" t="s">
        <v>43</v>
      </c>
      <c r="O17" s="62" t="s">
        <v>44</v>
      </c>
      <c r="P17" s="62" t="s">
        <v>45</v>
      </c>
      <c r="Q17" s="62" t="s">
        <v>46</v>
      </c>
      <c r="R17" s="41" t="s">
        <v>29</v>
      </c>
      <c r="S17" s="41"/>
      <c r="T17" s="41" t="s">
        <v>29</v>
      </c>
      <c r="U17" s="41"/>
      <c r="V17" s="41"/>
      <c r="W17" s="41" t="s">
        <v>29</v>
      </c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144">
        <f t="shared" si="0"/>
        <v>0</v>
      </c>
      <c r="CC17" s="145"/>
      <c r="CD17" s="144">
        <f t="shared" si="1"/>
        <v>0</v>
      </c>
      <c r="CE17" s="145"/>
      <c r="CF17" s="144">
        <f t="shared" si="2"/>
        <v>0</v>
      </c>
      <c r="CG17" s="14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</row>
    <row r="18" spans="1:243" ht="41.25">
      <c r="A18" s="69">
        <v>6</v>
      </c>
      <c r="B18" s="139" t="s">
        <v>47</v>
      </c>
      <c r="C18" s="139" t="s">
        <v>47</v>
      </c>
      <c r="D18" s="139" t="s">
        <v>47</v>
      </c>
      <c r="E18" s="139" t="s">
        <v>47</v>
      </c>
      <c r="F18" s="139" t="s">
        <v>47</v>
      </c>
      <c r="G18" s="139" t="s">
        <v>47</v>
      </c>
      <c r="H18" s="139" t="s">
        <v>47</v>
      </c>
      <c r="I18" s="139" t="s">
        <v>47</v>
      </c>
      <c r="J18" s="139" t="s">
        <v>47</v>
      </c>
      <c r="K18" s="139" t="s">
        <v>47</v>
      </c>
      <c r="L18" s="139" t="s">
        <v>47</v>
      </c>
      <c r="M18" s="139" t="s">
        <v>47</v>
      </c>
      <c r="N18" s="139" t="s">
        <v>47</v>
      </c>
      <c r="O18" s="70" t="s">
        <v>48</v>
      </c>
      <c r="P18" s="70" t="s">
        <v>49</v>
      </c>
      <c r="Q18" s="70" t="s">
        <v>50</v>
      </c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140">
        <f t="shared" si="0"/>
        <v>0</v>
      </c>
      <c r="CC18" s="141"/>
      <c r="CD18" s="140">
        <f t="shared" si="1"/>
        <v>0</v>
      </c>
      <c r="CE18" s="141"/>
      <c r="CF18" s="140">
        <f t="shared" si="2"/>
        <v>0</v>
      </c>
      <c r="CG18" s="14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  <c r="HM18" s="72"/>
      <c r="HN18" s="72"/>
      <c r="HO18" s="72"/>
      <c r="HP18" s="72"/>
      <c r="HQ18" s="72"/>
      <c r="HR18" s="72"/>
      <c r="HS18" s="72"/>
      <c r="HT18" s="72"/>
      <c r="HU18" s="72"/>
      <c r="HV18" s="72"/>
      <c r="HW18" s="72"/>
      <c r="HX18" s="72"/>
      <c r="HY18" s="72"/>
      <c r="HZ18" s="72"/>
      <c r="IA18" s="72"/>
      <c r="IB18" s="72"/>
      <c r="IC18" s="72"/>
      <c r="ID18" s="72"/>
      <c r="IE18" s="72"/>
      <c r="IF18" s="72"/>
      <c r="IG18" s="72"/>
      <c r="IH18" s="72"/>
      <c r="II18" s="72"/>
    </row>
    <row r="19" spans="1:243" ht="41.25">
      <c r="A19" s="49">
        <v>7</v>
      </c>
      <c r="B19" s="143" t="s">
        <v>51</v>
      </c>
      <c r="C19" s="143" t="s">
        <v>51</v>
      </c>
      <c r="D19" s="143" t="s">
        <v>51</v>
      </c>
      <c r="E19" s="143" t="s">
        <v>51</v>
      </c>
      <c r="F19" s="143" t="s">
        <v>51</v>
      </c>
      <c r="G19" s="143" t="s">
        <v>51</v>
      </c>
      <c r="H19" s="143" t="s">
        <v>51</v>
      </c>
      <c r="I19" s="143" t="s">
        <v>51</v>
      </c>
      <c r="J19" s="143" t="s">
        <v>51</v>
      </c>
      <c r="K19" s="143" t="s">
        <v>51</v>
      </c>
      <c r="L19" s="143" t="s">
        <v>51</v>
      </c>
      <c r="M19" s="143" t="s">
        <v>51</v>
      </c>
      <c r="N19" s="143" t="s">
        <v>51</v>
      </c>
      <c r="O19" s="62" t="s">
        <v>52</v>
      </c>
      <c r="P19" s="62" t="s">
        <v>53</v>
      </c>
      <c r="Q19" s="62" t="s">
        <v>54</v>
      </c>
      <c r="R19" s="41" t="s">
        <v>29</v>
      </c>
      <c r="S19" s="41"/>
      <c r="T19" s="41" t="s">
        <v>29</v>
      </c>
      <c r="U19" s="41"/>
      <c r="V19" s="41"/>
      <c r="W19" s="41" t="s">
        <v>34</v>
      </c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144">
        <f t="shared" si="0"/>
        <v>0</v>
      </c>
      <c r="CC19" s="145"/>
      <c r="CD19" s="144">
        <f t="shared" si="1"/>
        <v>1</v>
      </c>
      <c r="CE19" s="145"/>
      <c r="CF19" s="144">
        <f t="shared" si="2"/>
        <v>1</v>
      </c>
      <c r="CG19" s="14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</row>
    <row r="20" spans="1:243" ht="41.25">
      <c r="A20" s="49">
        <v>8</v>
      </c>
      <c r="B20" s="143" t="s">
        <v>55</v>
      </c>
      <c r="C20" s="143" t="s">
        <v>55</v>
      </c>
      <c r="D20" s="143" t="s">
        <v>55</v>
      </c>
      <c r="E20" s="143" t="s">
        <v>55</v>
      </c>
      <c r="F20" s="143" t="s">
        <v>55</v>
      </c>
      <c r="G20" s="143" t="s">
        <v>55</v>
      </c>
      <c r="H20" s="143" t="s">
        <v>55</v>
      </c>
      <c r="I20" s="143" t="s">
        <v>55</v>
      </c>
      <c r="J20" s="143" t="s">
        <v>55</v>
      </c>
      <c r="K20" s="143" t="s">
        <v>55</v>
      </c>
      <c r="L20" s="143" t="s">
        <v>55</v>
      </c>
      <c r="M20" s="143" t="s">
        <v>55</v>
      </c>
      <c r="N20" s="143" t="s">
        <v>55</v>
      </c>
      <c r="O20" s="62" t="s">
        <v>56</v>
      </c>
      <c r="P20" s="62" t="s">
        <v>57</v>
      </c>
      <c r="Q20" s="62" t="s">
        <v>58</v>
      </c>
      <c r="R20" s="41" t="s">
        <v>29</v>
      </c>
      <c r="S20" s="41"/>
      <c r="T20" s="41" t="s">
        <v>34</v>
      </c>
      <c r="U20" s="41"/>
      <c r="V20" s="41"/>
      <c r="W20" s="41" t="s">
        <v>29</v>
      </c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144">
        <f t="shared" si="0"/>
        <v>0</v>
      </c>
      <c r="CC20" s="145"/>
      <c r="CD20" s="144">
        <f t="shared" si="1"/>
        <v>1</v>
      </c>
      <c r="CE20" s="145"/>
      <c r="CF20" s="144">
        <f t="shared" si="2"/>
        <v>1</v>
      </c>
      <c r="CG20" s="14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</row>
    <row r="21" spans="1:243" ht="41.25">
      <c r="A21" s="49">
        <v>9</v>
      </c>
      <c r="B21" s="143" t="s">
        <v>59</v>
      </c>
      <c r="C21" s="143" t="s">
        <v>59</v>
      </c>
      <c r="D21" s="143" t="s">
        <v>59</v>
      </c>
      <c r="E21" s="143" t="s">
        <v>59</v>
      </c>
      <c r="F21" s="143" t="s">
        <v>59</v>
      </c>
      <c r="G21" s="143" t="s">
        <v>59</v>
      </c>
      <c r="H21" s="143" t="s">
        <v>59</v>
      </c>
      <c r="I21" s="143" t="s">
        <v>59</v>
      </c>
      <c r="J21" s="143" t="s">
        <v>59</v>
      </c>
      <c r="K21" s="143" t="s">
        <v>59</v>
      </c>
      <c r="L21" s="143" t="s">
        <v>59</v>
      </c>
      <c r="M21" s="143" t="s">
        <v>59</v>
      </c>
      <c r="N21" s="143" t="s">
        <v>59</v>
      </c>
      <c r="O21" s="62" t="s">
        <v>60</v>
      </c>
      <c r="P21" s="62" t="s">
        <v>61</v>
      </c>
      <c r="Q21" s="62" t="s">
        <v>62</v>
      </c>
      <c r="R21" s="41" t="s">
        <v>29</v>
      </c>
      <c r="S21" s="41"/>
      <c r="T21" s="41" t="s">
        <v>29</v>
      </c>
      <c r="U21" s="41"/>
      <c r="V21" s="41"/>
      <c r="W21" s="41" t="s">
        <v>29</v>
      </c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144">
        <f t="shared" si="0"/>
        <v>0</v>
      </c>
      <c r="CC21" s="145"/>
      <c r="CD21" s="144">
        <f t="shared" si="1"/>
        <v>0</v>
      </c>
      <c r="CE21" s="145"/>
      <c r="CF21" s="144">
        <f t="shared" si="2"/>
        <v>0</v>
      </c>
      <c r="CG21" s="14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</row>
    <row r="22" spans="1:243" ht="54.75">
      <c r="A22" s="73">
        <v>10</v>
      </c>
      <c r="B22" s="139" t="s">
        <v>63</v>
      </c>
      <c r="C22" s="139" t="s">
        <v>63</v>
      </c>
      <c r="D22" s="139" t="s">
        <v>63</v>
      </c>
      <c r="E22" s="139" t="s">
        <v>63</v>
      </c>
      <c r="F22" s="139" t="s">
        <v>63</v>
      </c>
      <c r="G22" s="139" t="s">
        <v>63</v>
      </c>
      <c r="H22" s="139" t="s">
        <v>63</v>
      </c>
      <c r="I22" s="139" t="s">
        <v>63</v>
      </c>
      <c r="J22" s="139" t="s">
        <v>63</v>
      </c>
      <c r="K22" s="139" t="s">
        <v>63</v>
      </c>
      <c r="L22" s="139" t="s">
        <v>63</v>
      </c>
      <c r="M22" s="139" t="s">
        <v>63</v>
      </c>
      <c r="N22" s="139" t="s">
        <v>63</v>
      </c>
      <c r="O22" s="74" t="s">
        <v>64</v>
      </c>
      <c r="P22" s="74" t="s">
        <v>65</v>
      </c>
      <c r="Q22" s="74" t="s">
        <v>66</v>
      </c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153">
        <f t="shared" si="0"/>
        <v>0</v>
      </c>
      <c r="CC22" s="154"/>
      <c r="CD22" s="153">
        <f t="shared" si="1"/>
        <v>0</v>
      </c>
      <c r="CE22" s="154"/>
      <c r="CF22" s="153">
        <f t="shared" si="2"/>
        <v>0</v>
      </c>
      <c r="CG22" s="155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DQ22" s="76"/>
      <c r="DR22" s="76"/>
      <c r="DS22" s="76"/>
      <c r="DT22" s="76"/>
      <c r="DU22" s="76"/>
      <c r="DV22" s="76"/>
      <c r="DW22" s="76"/>
      <c r="DX22" s="76"/>
      <c r="DY22" s="76"/>
      <c r="DZ22" s="76"/>
      <c r="EA22" s="76"/>
      <c r="EB22" s="76"/>
      <c r="EC22" s="76"/>
      <c r="ED22" s="76"/>
      <c r="EE22" s="76"/>
      <c r="EF22" s="76"/>
      <c r="EG22" s="76"/>
      <c r="EH22" s="76"/>
      <c r="EI22" s="76"/>
      <c r="EJ22" s="76"/>
      <c r="EK22" s="76"/>
      <c r="EL22" s="76"/>
      <c r="EM22" s="76"/>
      <c r="EN22" s="76"/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6"/>
      <c r="EZ22" s="76"/>
      <c r="FA22" s="76"/>
      <c r="FB22" s="76"/>
      <c r="FC22" s="76"/>
      <c r="FD22" s="76"/>
      <c r="FE22" s="76"/>
      <c r="FF22" s="76"/>
      <c r="FG22" s="76"/>
      <c r="FH22" s="76"/>
      <c r="FI22" s="76"/>
      <c r="FJ22" s="76"/>
      <c r="FK22" s="76"/>
      <c r="FL22" s="76"/>
      <c r="FM22" s="76"/>
      <c r="FN22" s="76"/>
      <c r="FO22" s="76"/>
      <c r="FP22" s="76"/>
      <c r="FQ22" s="76"/>
      <c r="FR22" s="76"/>
      <c r="FS22" s="76"/>
      <c r="FT22" s="76"/>
      <c r="FU22" s="76"/>
      <c r="FV22" s="76"/>
      <c r="FW22" s="76"/>
      <c r="FX22" s="76"/>
      <c r="FY22" s="76"/>
      <c r="FZ22" s="76"/>
      <c r="GA22" s="76"/>
      <c r="GB22" s="76"/>
      <c r="GC22" s="76"/>
      <c r="GD22" s="76"/>
      <c r="GE22" s="76"/>
      <c r="GF22" s="76"/>
      <c r="GG22" s="76"/>
      <c r="GH22" s="76"/>
      <c r="GI22" s="76"/>
      <c r="GJ22" s="76"/>
      <c r="GK22" s="76"/>
      <c r="GL22" s="76"/>
      <c r="GM22" s="76"/>
      <c r="GN22" s="76"/>
      <c r="GO22" s="76"/>
      <c r="GP22" s="76"/>
      <c r="GQ22" s="76"/>
      <c r="GR22" s="76"/>
      <c r="GS22" s="76"/>
      <c r="GT22" s="76"/>
      <c r="GU22" s="76"/>
      <c r="GV22" s="76"/>
      <c r="GW22" s="76"/>
      <c r="GX22" s="76"/>
      <c r="GY22" s="76"/>
      <c r="GZ22" s="76"/>
      <c r="HA22" s="76"/>
      <c r="HB22" s="76"/>
      <c r="HC22" s="76"/>
      <c r="HD22" s="76"/>
      <c r="HE22" s="76"/>
      <c r="HF22" s="76"/>
      <c r="HG22" s="76"/>
      <c r="HH22" s="76"/>
      <c r="HI22" s="76"/>
      <c r="HJ22" s="76"/>
      <c r="HK22" s="76"/>
      <c r="HL22" s="76"/>
      <c r="HM22" s="76"/>
      <c r="HN22" s="76"/>
      <c r="HO22" s="76"/>
      <c r="HP22" s="76"/>
      <c r="HQ22" s="76"/>
      <c r="HR22" s="76"/>
      <c r="HS22" s="76"/>
      <c r="HT22" s="76"/>
      <c r="HU22" s="76"/>
      <c r="HV22" s="76"/>
      <c r="HW22" s="76"/>
      <c r="HX22" s="76"/>
      <c r="HY22" s="76"/>
      <c r="HZ22" s="76"/>
      <c r="IA22" s="76"/>
      <c r="IB22" s="76"/>
      <c r="IC22" s="76"/>
      <c r="ID22" s="76"/>
      <c r="IE22" s="76"/>
      <c r="IF22" s="76"/>
      <c r="IG22" s="76"/>
      <c r="IH22" s="76"/>
      <c r="II22" s="76"/>
    </row>
    <row r="23" spans="1:243" ht="54.75">
      <c r="A23" s="49">
        <v>11</v>
      </c>
      <c r="B23" s="143" t="s">
        <v>67</v>
      </c>
      <c r="C23" s="143" t="s">
        <v>67</v>
      </c>
      <c r="D23" s="143" t="s">
        <v>67</v>
      </c>
      <c r="E23" s="143" t="s">
        <v>67</v>
      </c>
      <c r="F23" s="143" t="s">
        <v>67</v>
      </c>
      <c r="G23" s="143" t="s">
        <v>67</v>
      </c>
      <c r="H23" s="143" t="s">
        <v>67</v>
      </c>
      <c r="I23" s="143" t="s">
        <v>67</v>
      </c>
      <c r="J23" s="143" t="s">
        <v>67</v>
      </c>
      <c r="K23" s="143" t="s">
        <v>67</v>
      </c>
      <c r="L23" s="143" t="s">
        <v>67</v>
      </c>
      <c r="M23" s="143" t="s">
        <v>67</v>
      </c>
      <c r="N23" s="143" t="s">
        <v>67</v>
      </c>
      <c r="O23" s="62" t="s">
        <v>68</v>
      </c>
      <c r="P23" s="62" t="s">
        <v>69</v>
      </c>
      <c r="Q23" s="62" t="s">
        <v>70</v>
      </c>
      <c r="R23" s="41" t="s">
        <v>29</v>
      </c>
      <c r="S23" s="41"/>
      <c r="T23" s="41" t="s">
        <v>29</v>
      </c>
      <c r="U23" s="41"/>
      <c r="V23" s="41"/>
      <c r="W23" s="41" t="s">
        <v>29</v>
      </c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144">
        <f t="shared" si="0"/>
        <v>0</v>
      </c>
      <c r="CC23" s="145"/>
      <c r="CD23" s="144">
        <f t="shared" si="1"/>
        <v>0</v>
      </c>
      <c r="CE23" s="145"/>
      <c r="CF23" s="144">
        <f t="shared" si="2"/>
        <v>0</v>
      </c>
      <c r="CG23" s="14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</row>
    <row r="24" spans="1:243" ht="54.75">
      <c r="A24" s="69">
        <v>12</v>
      </c>
      <c r="B24" s="170" t="s">
        <v>71</v>
      </c>
      <c r="C24" s="170" t="s">
        <v>71</v>
      </c>
      <c r="D24" s="170" t="s">
        <v>71</v>
      </c>
      <c r="E24" s="170" t="s">
        <v>71</v>
      </c>
      <c r="F24" s="170" t="s">
        <v>71</v>
      </c>
      <c r="G24" s="170" t="s">
        <v>71</v>
      </c>
      <c r="H24" s="170" t="s">
        <v>71</v>
      </c>
      <c r="I24" s="170" t="s">
        <v>71</v>
      </c>
      <c r="J24" s="170" t="s">
        <v>71</v>
      </c>
      <c r="K24" s="170" t="s">
        <v>71</v>
      </c>
      <c r="L24" s="170" t="s">
        <v>71</v>
      </c>
      <c r="M24" s="170" t="s">
        <v>71</v>
      </c>
      <c r="N24" s="170" t="s">
        <v>71</v>
      </c>
      <c r="O24" s="70" t="s">
        <v>72</v>
      </c>
      <c r="P24" s="70" t="s">
        <v>73</v>
      </c>
      <c r="Q24" s="70" t="s">
        <v>74</v>
      </c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140">
        <f t="shared" si="0"/>
        <v>0</v>
      </c>
      <c r="CC24" s="141"/>
      <c r="CD24" s="140">
        <f t="shared" si="1"/>
        <v>0</v>
      </c>
      <c r="CE24" s="141"/>
      <c r="CF24" s="140">
        <f t="shared" si="2"/>
        <v>0</v>
      </c>
      <c r="CG24" s="14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  <c r="HK24" s="72"/>
      <c r="HL24" s="72"/>
      <c r="HM24" s="72"/>
      <c r="HN24" s="72"/>
      <c r="HO24" s="72"/>
      <c r="HP24" s="72"/>
      <c r="HQ24" s="72"/>
      <c r="HR24" s="72"/>
      <c r="HS24" s="72"/>
      <c r="HT24" s="72"/>
      <c r="HU24" s="72"/>
      <c r="HV24" s="72"/>
      <c r="HW24" s="72"/>
      <c r="HX24" s="72"/>
      <c r="HY24" s="72"/>
      <c r="HZ24" s="72"/>
      <c r="IA24" s="72"/>
      <c r="IB24" s="72"/>
      <c r="IC24" s="72"/>
      <c r="ID24" s="72"/>
      <c r="IE24" s="72"/>
      <c r="IF24" s="72"/>
      <c r="IG24" s="72"/>
      <c r="IH24" s="72"/>
      <c r="II24" s="72"/>
    </row>
    <row r="25" spans="1:243" ht="41.25">
      <c r="A25" s="49">
        <v>13</v>
      </c>
      <c r="B25" s="143" t="s">
        <v>75</v>
      </c>
      <c r="C25" s="143" t="s">
        <v>75</v>
      </c>
      <c r="D25" s="143" t="s">
        <v>75</v>
      </c>
      <c r="E25" s="143" t="s">
        <v>75</v>
      </c>
      <c r="F25" s="143" t="s">
        <v>75</v>
      </c>
      <c r="G25" s="143" t="s">
        <v>75</v>
      </c>
      <c r="H25" s="143" t="s">
        <v>75</v>
      </c>
      <c r="I25" s="143" t="s">
        <v>75</v>
      </c>
      <c r="J25" s="143" t="s">
        <v>75</v>
      </c>
      <c r="K25" s="143" t="s">
        <v>75</v>
      </c>
      <c r="L25" s="143" t="s">
        <v>75</v>
      </c>
      <c r="M25" s="143" t="s">
        <v>75</v>
      </c>
      <c r="N25" s="143" t="s">
        <v>75</v>
      </c>
      <c r="O25" s="62" t="s">
        <v>76</v>
      </c>
      <c r="P25" s="62" t="s">
        <v>77</v>
      </c>
      <c r="Q25" s="62" t="s">
        <v>78</v>
      </c>
      <c r="R25" s="41" t="s">
        <v>34</v>
      </c>
      <c r="S25" s="41"/>
      <c r="T25" s="41" t="s">
        <v>29</v>
      </c>
      <c r="U25" s="41"/>
      <c r="V25" s="41"/>
      <c r="W25" s="41" t="s">
        <v>29</v>
      </c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144">
        <f t="shared" si="0"/>
        <v>0</v>
      </c>
      <c r="CC25" s="145"/>
      <c r="CD25" s="144">
        <f t="shared" si="1"/>
        <v>1</v>
      </c>
      <c r="CE25" s="145"/>
      <c r="CF25" s="144">
        <f t="shared" si="2"/>
        <v>1</v>
      </c>
      <c r="CG25" s="14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</row>
    <row r="26" spans="1:243" ht="54.75">
      <c r="A26" s="69">
        <v>14</v>
      </c>
      <c r="B26" s="139" t="s">
        <v>79</v>
      </c>
      <c r="C26" s="139" t="s">
        <v>79</v>
      </c>
      <c r="D26" s="139" t="s">
        <v>79</v>
      </c>
      <c r="E26" s="139" t="s">
        <v>79</v>
      </c>
      <c r="F26" s="139" t="s">
        <v>79</v>
      </c>
      <c r="G26" s="139" t="s">
        <v>79</v>
      </c>
      <c r="H26" s="139" t="s">
        <v>79</v>
      </c>
      <c r="I26" s="139" t="s">
        <v>79</v>
      </c>
      <c r="J26" s="139" t="s">
        <v>79</v>
      </c>
      <c r="K26" s="139" t="s">
        <v>79</v>
      </c>
      <c r="L26" s="139" t="s">
        <v>79</v>
      </c>
      <c r="M26" s="139" t="s">
        <v>79</v>
      </c>
      <c r="N26" s="139" t="s">
        <v>79</v>
      </c>
      <c r="O26" s="70" t="s">
        <v>80</v>
      </c>
      <c r="P26" s="70" t="s">
        <v>81</v>
      </c>
      <c r="Q26" s="70" t="s">
        <v>82</v>
      </c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140">
        <f t="shared" si="0"/>
        <v>0</v>
      </c>
      <c r="CC26" s="141"/>
      <c r="CD26" s="140">
        <f t="shared" si="1"/>
        <v>0</v>
      </c>
      <c r="CE26" s="141"/>
      <c r="CF26" s="140">
        <f t="shared" si="2"/>
        <v>0</v>
      </c>
      <c r="CG26" s="14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72"/>
      <c r="HI26" s="72"/>
      <c r="HJ26" s="72"/>
      <c r="HK26" s="72"/>
      <c r="HL26" s="72"/>
      <c r="HM26" s="72"/>
      <c r="HN26" s="72"/>
      <c r="HO26" s="72"/>
      <c r="HP26" s="72"/>
      <c r="HQ26" s="72"/>
      <c r="HR26" s="72"/>
      <c r="HS26" s="72"/>
      <c r="HT26" s="72"/>
      <c r="HU26" s="72"/>
      <c r="HV26" s="72"/>
      <c r="HW26" s="72"/>
      <c r="HX26" s="72"/>
      <c r="HY26" s="72"/>
      <c r="HZ26" s="72"/>
      <c r="IA26" s="72"/>
      <c r="IB26" s="72"/>
      <c r="IC26" s="72"/>
      <c r="ID26" s="72"/>
      <c r="IE26" s="72"/>
      <c r="IF26" s="72"/>
      <c r="IG26" s="72"/>
      <c r="IH26" s="72"/>
      <c r="II26" s="72"/>
    </row>
    <row r="27" spans="1:243" ht="41.25">
      <c r="A27" s="69">
        <v>15</v>
      </c>
      <c r="B27" s="139" t="s">
        <v>83</v>
      </c>
      <c r="C27" s="139" t="s">
        <v>83</v>
      </c>
      <c r="D27" s="139" t="s">
        <v>83</v>
      </c>
      <c r="E27" s="139" t="s">
        <v>83</v>
      </c>
      <c r="F27" s="139" t="s">
        <v>83</v>
      </c>
      <c r="G27" s="139" t="s">
        <v>83</v>
      </c>
      <c r="H27" s="139" t="s">
        <v>83</v>
      </c>
      <c r="I27" s="139" t="s">
        <v>83</v>
      </c>
      <c r="J27" s="139" t="s">
        <v>83</v>
      </c>
      <c r="K27" s="139" t="s">
        <v>83</v>
      </c>
      <c r="L27" s="139" t="s">
        <v>83</v>
      </c>
      <c r="M27" s="139" t="s">
        <v>83</v>
      </c>
      <c r="N27" s="139" t="s">
        <v>83</v>
      </c>
      <c r="O27" s="70" t="s">
        <v>84</v>
      </c>
      <c r="P27" s="70" t="s">
        <v>85</v>
      </c>
      <c r="Q27" s="70" t="s">
        <v>86</v>
      </c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140">
        <f t="shared" si="0"/>
        <v>0</v>
      </c>
      <c r="CC27" s="141"/>
      <c r="CD27" s="140">
        <f t="shared" si="1"/>
        <v>0</v>
      </c>
      <c r="CE27" s="141"/>
      <c r="CF27" s="140">
        <f t="shared" si="2"/>
        <v>0</v>
      </c>
      <c r="CG27" s="14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</row>
    <row r="28" spans="1:243" ht="41.25">
      <c r="A28" s="69">
        <v>16</v>
      </c>
      <c r="B28" s="139" t="s">
        <v>87</v>
      </c>
      <c r="C28" s="139" t="s">
        <v>87</v>
      </c>
      <c r="D28" s="139" t="s">
        <v>87</v>
      </c>
      <c r="E28" s="139" t="s">
        <v>87</v>
      </c>
      <c r="F28" s="139" t="s">
        <v>87</v>
      </c>
      <c r="G28" s="139" t="s">
        <v>87</v>
      </c>
      <c r="H28" s="139" t="s">
        <v>87</v>
      </c>
      <c r="I28" s="139" t="s">
        <v>87</v>
      </c>
      <c r="J28" s="139" t="s">
        <v>87</v>
      </c>
      <c r="K28" s="139" t="s">
        <v>87</v>
      </c>
      <c r="L28" s="139" t="s">
        <v>87</v>
      </c>
      <c r="M28" s="139" t="s">
        <v>87</v>
      </c>
      <c r="N28" s="139" t="s">
        <v>87</v>
      </c>
      <c r="O28" s="70" t="s">
        <v>88</v>
      </c>
      <c r="P28" s="70" t="s">
        <v>89</v>
      </c>
      <c r="Q28" s="70" t="s">
        <v>90</v>
      </c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140">
        <f t="shared" si="0"/>
        <v>0</v>
      </c>
      <c r="CC28" s="141"/>
      <c r="CD28" s="140">
        <f t="shared" si="1"/>
        <v>0</v>
      </c>
      <c r="CE28" s="141"/>
      <c r="CF28" s="140">
        <f t="shared" si="2"/>
        <v>0</v>
      </c>
      <c r="CG28" s="14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  <c r="HM28" s="72"/>
      <c r="HN28" s="72"/>
      <c r="HO28" s="72"/>
      <c r="HP28" s="72"/>
      <c r="HQ28" s="72"/>
      <c r="HR28" s="72"/>
      <c r="HS28" s="72"/>
      <c r="HT28" s="72"/>
      <c r="HU28" s="72"/>
      <c r="HV28" s="72"/>
      <c r="HW28" s="72"/>
      <c r="HX28" s="72"/>
      <c r="HY28" s="72"/>
      <c r="HZ28" s="72"/>
      <c r="IA28" s="72"/>
      <c r="IB28" s="72"/>
      <c r="IC28" s="72"/>
      <c r="ID28" s="72"/>
      <c r="IE28" s="72"/>
      <c r="IF28" s="72"/>
      <c r="IG28" s="72"/>
      <c r="IH28" s="72"/>
      <c r="II28" s="72"/>
    </row>
    <row r="29" spans="1:243" ht="41.25">
      <c r="A29" s="49">
        <v>17</v>
      </c>
      <c r="B29" s="143" t="s">
        <v>91</v>
      </c>
      <c r="C29" s="143" t="s">
        <v>91</v>
      </c>
      <c r="D29" s="143" t="s">
        <v>91</v>
      </c>
      <c r="E29" s="143" t="s">
        <v>91</v>
      </c>
      <c r="F29" s="143" t="s">
        <v>91</v>
      </c>
      <c r="G29" s="143" t="s">
        <v>91</v>
      </c>
      <c r="H29" s="143" t="s">
        <v>91</v>
      </c>
      <c r="I29" s="143" t="s">
        <v>91</v>
      </c>
      <c r="J29" s="143" t="s">
        <v>91</v>
      </c>
      <c r="K29" s="143" t="s">
        <v>91</v>
      </c>
      <c r="L29" s="143" t="s">
        <v>91</v>
      </c>
      <c r="M29" s="143" t="s">
        <v>91</v>
      </c>
      <c r="N29" s="143" t="s">
        <v>91</v>
      </c>
      <c r="O29" s="62" t="s">
        <v>92</v>
      </c>
      <c r="P29" s="62" t="s">
        <v>93</v>
      </c>
      <c r="Q29" s="62" t="s">
        <v>94</v>
      </c>
      <c r="R29" s="41" t="s">
        <v>34</v>
      </c>
      <c r="S29" s="41"/>
      <c r="T29" s="41" t="s">
        <v>29</v>
      </c>
      <c r="U29" s="41"/>
      <c r="V29" s="41"/>
      <c r="W29" s="41" t="s">
        <v>29</v>
      </c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144">
        <f t="shared" si="0"/>
        <v>0</v>
      </c>
      <c r="CC29" s="145"/>
      <c r="CD29" s="144">
        <f t="shared" si="1"/>
        <v>1</v>
      </c>
      <c r="CE29" s="145"/>
      <c r="CF29" s="144">
        <f t="shared" si="2"/>
        <v>1</v>
      </c>
      <c r="CG29" s="14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</row>
    <row r="30" spans="1:243" ht="54.75">
      <c r="A30" s="49">
        <v>18</v>
      </c>
      <c r="B30" s="143" t="s">
        <v>95</v>
      </c>
      <c r="C30" s="143" t="s">
        <v>95</v>
      </c>
      <c r="D30" s="143" t="s">
        <v>95</v>
      </c>
      <c r="E30" s="143" t="s">
        <v>95</v>
      </c>
      <c r="F30" s="143" t="s">
        <v>95</v>
      </c>
      <c r="G30" s="143" t="s">
        <v>95</v>
      </c>
      <c r="H30" s="143" t="s">
        <v>95</v>
      </c>
      <c r="I30" s="143" t="s">
        <v>95</v>
      </c>
      <c r="J30" s="143" t="s">
        <v>95</v>
      </c>
      <c r="K30" s="143" t="s">
        <v>95</v>
      </c>
      <c r="L30" s="143" t="s">
        <v>95</v>
      </c>
      <c r="M30" s="143" t="s">
        <v>95</v>
      </c>
      <c r="N30" s="143" t="s">
        <v>95</v>
      </c>
      <c r="O30" s="62" t="s">
        <v>96</v>
      </c>
      <c r="P30" s="62" t="s">
        <v>97</v>
      </c>
      <c r="Q30" s="62" t="s">
        <v>98</v>
      </c>
      <c r="R30" s="41" t="s">
        <v>34</v>
      </c>
      <c r="S30" s="41"/>
      <c r="T30" s="41" t="s">
        <v>29</v>
      </c>
      <c r="U30" s="41"/>
      <c r="V30" s="41"/>
      <c r="W30" s="41" t="s">
        <v>29</v>
      </c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144">
        <f t="shared" si="0"/>
        <v>0</v>
      </c>
      <c r="CC30" s="145"/>
      <c r="CD30" s="144">
        <f t="shared" si="1"/>
        <v>1</v>
      </c>
      <c r="CE30" s="145"/>
      <c r="CF30" s="144">
        <f t="shared" si="2"/>
        <v>1</v>
      </c>
      <c r="CG30" s="14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</row>
    <row r="31" spans="1:243" ht="41.25">
      <c r="A31" s="49">
        <v>19</v>
      </c>
      <c r="B31" s="143" t="s">
        <v>99</v>
      </c>
      <c r="C31" s="143" t="s">
        <v>99</v>
      </c>
      <c r="D31" s="143" t="s">
        <v>99</v>
      </c>
      <c r="E31" s="143" t="s">
        <v>99</v>
      </c>
      <c r="F31" s="143" t="s">
        <v>99</v>
      </c>
      <c r="G31" s="143" t="s">
        <v>99</v>
      </c>
      <c r="H31" s="143" t="s">
        <v>99</v>
      </c>
      <c r="I31" s="143" t="s">
        <v>99</v>
      </c>
      <c r="J31" s="143" t="s">
        <v>99</v>
      </c>
      <c r="K31" s="143" t="s">
        <v>99</v>
      </c>
      <c r="L31" s="143" t="s">
        <v>99</v>
      </c>
      <c r="M31" s="143" t="s">
        <v>99</v>
      </c>
      <c r="N31" s="143" t="s">
        <v>99</v>
      </c>
      <c r="O31" s="62" t="s">
        <v>100</v>
      </c>
      <c r="P31" s="62" t="s">
        <v>53</v>
      </c>
      <c r="Q31" s="62" t="s">
        <v>101</v>
      </c>
      <c r="R31" s="41" t="s">
        <v>34</v>
      </c>
      <c r="S31" s="41"/>
      <c r="T31" s="41" t="s">
        <v>29</v>
      </c>
      <c r="U31" s="41"/>
      <c r="V31" s="41"/>
      <c r="W31" s="41" t="s">
        <v>29</v>
      </c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144">
        <f t="shared" si="0"/>
        <v>0</v>
      </c>
      <c r="CC31" s="145"/>
      <c r="CD31" s="144">
        <f t="shared" si="1"/>
        <v>1</v>
      </c>
      <c r="CE31" s="145"/>
      <c r="CF31" s="144">
        <f t="shared" si="2"/>
        <v>1</v>
      </c>
      <c r="CG31" s="14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</row>
    <row r="32" spans="1:243" ht="41.25">
      <c r="A32" s="69">
        <v>20</v>
      </c>
      <c r="B32" s="139" t="s">
        <v>102</v>
      </c>
      <c r="C32" s="139" t="s">
        <v>102</v>
      </c>
      <c r="D32" s="139" t="s">
        <v>102</v>
      </c>
      <c r="E32" s="139" t="s">
        <v>102</v>
      </c>
      <c r="F32" s="139" t="s">
        <v>102</v>
      </c>
      <c r="G32" s="139" t="s">
        <v>102</v>
      </c>
      <c r="H32" s="139" t="s">
        <v>102</v>
      </c>
      <c r="I32" s="139" t="s">
        <v>102</v>
      </c>
      <c r="J32" s="139" t="s">
        <v>102</v>
      </c>
      <c r="K32" s="139" t="s">
        <v>102</v>
      </c>
      <c r="L32" s="139" t="s">
        <v>102</v>
      </c>
      <c r="M32" s="139" t="s">
        <v>102</v>
      </c>
      <c r="N32" s="139" t="s">
        <v>102</v>
      </c>
      <c r="O32" s="70" t="s">
        <v>103</v>
      </c>
      <c r="P32" s="70" t="s">
        <v>104</v>
      </c>
      <c r="Q32" s="70" t="s">
        <v>105</v>
      </c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140">
        <f t="shared" si="0"/>
        <v>0</v>
      </c>
      <c r="CC32" s="141"/>
      <c r="CD32" s="140">
        <f t="shared" si="1"/>
        <v>0</v>
      </c>
      <c r="CE32" s="141"/>
      <c r="CF32" s="140">
        <f t="shared" si="2"/>
        <v>0</v>
      </c>
      <c r="CG32" s="14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2"/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2"/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2"/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2"/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72"/>
      <c r="HI32" s="72"/>
      <c r="HJ32" s="72"/>
      <c r="HK32" s="72"/>
      <c r="HL32" s="72"/>
      <c r="HM32" s="72"/>
      <c r="HN32" s="72"/>
      <c r="HO32" s="72"/>
      <c r="HP32" s="72"/>
      <c r="HQ32" s="72"/>
      <c r="HR32" s="72"/>
      <c r="HS32" s="72"/>
      <c r="HT32" s="72"/>
      <c r="HU32" s="72"/>
      <c r="HV32" s="72"/>
      <c r="HW32" s="72"/>
      <c r="HX32" s="72"/>
      <c r="HY32" s="72"/>
      <c r="HZ32" s="72"/>
      <c r="IA32" s="72"/>
      <c r="IB32" s="72"/>
      <c r="IC32" s="72"/>
      <c r="ID32" s="72"/>
      <c r="IE32" s="72"/>
      <c r="IF32" s="72"/>
      <c r="IG32" s="72"/>
      <c r="IH32" s="72"/>
      <c r="II32" s="72"/>
    </row>
    <row r="33" spans="1:243" s="80" customFormat="1" ht="41.25">
      <c r="A33" s="69">
        <v>21</v>
      </c>
      <c r="B33" s="170" t="s">
        <v>106</v>
      </c>
      <c r="C33" s="170" t="s">
        <v>106</v>
      </c>
      <c r="D33" s="170" t="s">
        <v>106</v>
      </c>
      <c r="E33" s="170" t="s">
        <v>106</v>
      </c>
      <c r="F33" s="170" t="s">
        <v>106</v>
      </c>
      <c r="G33" s="170" t="s">
        <v>106</v>
      </c>
      <c r="H33" s="170" t="s">
        <v>106</v>
      </c>
      <c r="I33" s="170" t="s">
        <v>106</v>
      </c>
      <c r="J33" s="170" t="s">
        <v>106</v>
      </c>
      <c r="K33" s="170" t="s">
        <v>106</v>
      </c>
      <c r="L33" s="170" t="s">
        <v>106</v>
      </c>
      <c r="M33" s="170" t="s">
        <v>106</v>
      </c>
      <c r="N33" s="170" t="s">
        <v>106</v>
      </c>
      <c r="O33" s="70" t="s">
        <v>107</v>
      </c>
      <c r="P33" s="70" t="s">
        <v>108</v>
      </c>
      <c r="Q33" s="70" t="s">
        <v>109</v>
      </c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140">
        <f t="shared" si="0"/>
        <v>0</v>
      </c>
      <c r="CC33" s="141"/>
      <c r="CD33" s="140">
        <f t="shared" si="1"/>
        <v>0</v>
      </c>
      <c r="CE33" s="141"/>
      <c r="CF33" s="140">
        <f t="shared" si="2"/>
        <v>0</v>
      </c>
      <c r="CG33" s="14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</row>
    <row r="34" spans="1:243" ht="41.25">
      <c r="A34" s="69">
        <v>22</v>
      </c>
      <c r="B34" s="139" t="s">
        <v>110</v>
      </c>
      <c r="C34" s="139" t="s">
        <v>110</v>
      </c>
      <c r="D34" s="139" t="s">
        <v>110</v>
      </c>
      <c r="E34" s="139" t="s">
        <v>110</v>
      </c>
      <c r="F34" s="139" t="s">
        <v>110</v>
      </c>
      <c r="G34" s="139" t="s">
        <v>110</v>
      </c>
      <c r="H34" s="139" t="s">
        <v>110</v>
      </c>
      <c r="I34" s="139" t="s">
        <v>110</v>
      </c>
      <c r="J34" s="139" t="s">
        <v>110</v>
      </c>
      <c r="K34" s="139" t="s">
        <v>110</v>
      </c>
      <c r="L34" s="139" t="s">
        <v>110</v>
      </c>
      <c r="M34" s="139" t="s">
        <v>110</v>
      </c>
      <c r="N34" s="139" t="s">
        <v>110</v>
      </c>
      <c r="O34" s="70">
        <v>1107092021</v>
      </c>
      <c r="P34" s="70" t="s">
        <v>111</v>
      </c>
      <c r="Q34" s="70" t="s">
        <v>112</v>
      </c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140">
        <f t="shared" si="0"/>
        <v>0</v>
      </c>
      <c r="CC34" s="141"/>
      <c r="CD34" s="140">
        <f t="shared" si="1"/>
        <v>0</v>
      </c>
      <c r="CE34" s="141"/>
      <c r="CF34" s="140">
        <f t="shared" si="2"/>
        <v>0</v>
      </c>
      <c r="CG34" s="14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2"/>
      <c r="GM34" s="72"/>
      <c r="GN34" s="72"/>
      <c r="GO34" s="72"/>
      <c r="GP34" s="72"/>
      <c r="GQ34" s="72"/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  <c r="HG34" s="72"/>
      <c r="HH34" s="72"/>
      <c r="HI34" s="72"/>
      <c r="HJ34" s="72"/>
      <c r="HK34" s="72"/>
      <c r="HL34" s="72"/>
      <c r="HM34" s="72"/>
      <c r="HN34" s="72"/>
      <c r="HO34" s="72"/>
      <c r="HP34" s="72"/>
      <c r="HQ34" s="72"/>
      <c r="HR34" s="72"/>
      <c r="HS34" s="72"/>
      <c r="HT34" s="72"/>
      <c r="HU34" s="72"/>
      <c r="HV34" s="72"/>
      <c r="HW34" s="72"/>
      <c r="HX34" s="72"/>
      <c r="HY34" s="72"/>
      <c r="HZ34" s="72"/>
      <c r="IA34" s="72"/>
      <c r="IB34" s="72"/>
      <c r="IC34" s="72"/>
      <c r="ID34" s="72"/>
      <c r="IE34" s="72"/>
      <c r="IF34" s="72"/>
      <c r="IG34" s="72"/>
      <c r="IH34" s="72"/>
      <c r="II34" s="72"/>
    </row>
    <row r="35" spans="1:243" ht="15">
      <c r="A35" s="49"/>
      <c r="B35" s="57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9"/>
      <c r="O35" s="59"/>
      <c r="P35" s="59"/>
      <c r="Q35" s="6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144">
        <f t="shared" si="0"/>
        <v>0</v>
      </c>
      <c r="CC35" s="145"/>
      <c r="CD35" s="144">
        <f t="shared" si="1"/>
        <v>0</v>
      </c>
      <c r="CE35" s="145"/>
      <c r="CF35" s="144">
        <f t="shared" si="2"/>
        <v>0</v>
      </c>
      <c r="CG35" s="146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</row>
    <row r="36" spans="1:243" ht="14.25">
      <c r="A36" s="55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5"/>
      <c r="O36" s="54"/>
      <c r="P36" s="54"/>
      <c r="Q36" s="56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144">
        <f t="shared" si="0"/>
        <v>0</v>
      </c>
      <c r="CC36" s="145"/>
      <c r="CD36" s="144">
        <f t="shared" si="1"/>
        <v>0</v>
      </c>
      <c r="CE36" s="145"/>
      <c r="CF36" s="144">
        <f t="shared" si="2"/>
        <v>0</v>
      </c>
      <c r="CG36" s="146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</row>
    <row r="37" spans="1:243" ht="15">
      <c r="A37" s="166" t="s">
        <v>113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50"/>
      <c r="P37" s="50"/>
      <c r="Q37" s="50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144">
        <f t="shared" si="0"/>
        <v>0</v>
      </c>
      <c r="CC37" s="145"/>
      <c r="CD37" s="144">
        <f t="shared" si="1"/>
        <v>0</v>
      </c>
      <c r="CE37" s="145"/>
      <c r="CF37" s="144">
        <f t="shared" si="2"/>
        <v>0</v>
      </c>
      <c r="CG37" s="146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</row>
    <row r="38" spans="1:243" ht="18">
      <c r="A38" s="156" t="s">
        <v>114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8"/>
      <c r="BM38" s="158"/>
      <c r="BN38" s="158"/>
      <c r="BO38" s="158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8"/>
      <c r="CC38" s="158"/>
      <c r="CD38" s="158"/>
      <c r="CE38" s="158"/>
      <c r="CF38" s="158"/>
      <c r="CG38" s="159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</row>
    <row r="39" spans="1:243" ht="18">
      <c r="A39" s="160" t="s">
        <v>115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2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</row>
    <row r="40" spans="1:243">
      <c r="A40" s="2" t="s">
        <v>116</v>
      </c>
      <c r="B40" s="2"/>
      <c r="C40" s="2"/>
      <c r="D40" s="2"/>
      <c r="E40" s="2"/>
      <c r="F40" s="2"/>
      <c r="G40" s="2"/>
      <c r="H40" s="2" t="s">
        <v>117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3"/>
      <c r="AI40" s="3"/>
      <c r="AJ40" s="3"/>
      <c r="AK40" s="3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</row>
    <row r="41" spans="1:24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</row>
    <row r="42" spans="1:24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</row>
    <row r="43" spans="1:24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</row>
    <row r="44" spans="1:24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O44" s="3"/>
      <c r="CP44" s="3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</row>
    <row r="45" spans="1:24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3"/>
      <c r="CN45" s="19"/>
      <c r="CO45" s="3" t="s">
        <v>118</v>
      </c>
      <c r="CP45" s="3" t="s">
        <v>118</v>
      </c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</row>
    <row r="46" spans="1:243" ht="115.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3"/>
      <c r="CN46" s="3" t="s">
        <v>119</v>
      </c>
      <c r="CO46" s="21" t="s">
        <v>120</v>
      </c>
      <c r="CP46" s="22">
        <v>224207</v>
      </c>
      <c r="CQ46" s="23">
        <v>30091242</v>
      </c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</row>
    <row r="47" spans="1:243" ht="115.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3"/>
      <c r="CN47" s="3" t="s">
        <v>121</v>
      </c>
      <c r="CO47" s="21" t="s">
        <v>120</v>
      </c>
      <c r="CP47" s="22">
        <v>224207</v>
      </c>
      <c r="CQ47" s="23">
        <v>30091332</v>
      </c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</row>
    <row r="48" spans="1:243" ht="180.7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N48" s="3" t="s">
        <v>122</v>
      </c>
      <c r="CO48" s="21" t="s">
        <v>123</v>
      </c>
      <c r="CP48" s="22">
        <v>921416</v>
      </c>
      <c r="CQ48" s="23">
        <v>30091003</v>
      </c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</row>
    <row r="49" spans="1:243" ht="99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N49" s="20"/>
      <c r="CO49" s="21" t="s">
        <v>124</v>
      </c>
      <c r="CP49" s="22">
        <v>223224</v>
      </c>
      <c r="CQ49" s="24">
        <v>302509005</v>
      </c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</row>
    <row r="50" spans="1:243" ht="99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N50" s="19"/>
      <c r="CO50" s="21" t="s">
        <v>125</v>
      </c>
      <c r="CP50" s="22">
        <v>831206</v>
      </c>
      <c r="CQ50" s="23">
        <v>30091362</v>
      </c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</row>
    <row r="51" spans="1:243" ht="13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N51" s="19"/>
      <c r="CO51" s="21" t="s">
        <v>126</v>
      </c>
      <c r="CP51" s="22">
        <v>921415</v>
      </c>
      <c r="CQ51" s="23">
        <v>30091244</v>
      </c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</row>
    <row r="52" spans="1:243" ht="16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N52" s="19"/>
      <c r="CO52" s="21" t="s">
        <v>127</v>
      </c>
      <c r="CP52" s="22">
        <v>921414</v>
      </c>
      <c r="CQ52" s="23">
        <v>30091243</v>
      </c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</row>
    <row r="53" spans="1:243" ht="99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N53" s="19"/>
      <c r="CO53" s="21" t="s">
        <v>128</v>
      </c>
      <c r="CP53" s="22">
        <v>831205</v>
      </c>
      <c r="CQ53" s="23">
        <v>30091001</v>
      </c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</row>
    <row r="54" spans="1:243" ht="82.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N54" s="20"/>
      <c r="CO54" s="21" t="s">
        <v>129</v>
      </c>
      <c r="CP54" s="22">
        <v>122119</v>
      </c>
      <c r="CQ54" s="23">
        <v>302509009</v>
      </c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</row>
    <row r="55" spans="1:243" ht="115.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N55" s="48"/>
      <c r="CO55" s="21" t="s">
        <v>130</v>
      </c>
      <c r="CP55" s="22">
        <v>921220</v>
      </c>
      <c r="CQ55" s="23">
        <v>302509011</v>
      </c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</row>
    <row r="56" spans="1:243" ht="99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N56" s="20"/>
      <c r="CO56" s="21" t="s">
        <v>131</v>
      </c>
      <c r="CP56" s="22">
        <v>223310</v>
      </c>
      <c r="CQ56" s="23">
        <v>302509002</v>
      </c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</row>
    <row r="57" spans="1:243" ht="66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N57" s="19"/>
      <c r="CO57" s="21" t="s">
        <v>132</v>
      </c>
      <c r="CP57" s="22">
        <v>937116</v>
      </c>
      <c r="CQ57" s="24">
        <v>302509004</v>
      </c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</row>
    <row r="58" spans="1:243" ht="148.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N58" s="19"/>
      <c r="CO58" s="21" t="s">
        <v>133</v>
      </c>
      <c r="CP58" s="22">
        <v>932200</v>
      </c>
      <c r="CQ58" s="25">
        <v>30081229</v>
      </c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</row>
    <row r="59" spans="1:243" ht="148.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N59" s="19"/>
      <c r="CO59" s="21" t="s">
        <v>133</v>
      </c>
      <c r="CP59" s="22">
        <v>932200</v>
      </c>
      <c r="CQ59" s="23">
        <v>30081340</v>
      </c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</row>
    <row r="60" spans="1:243" ht="115.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N60" s="19"/>
      <c r="CO60" s="21" t="s">
        <v>134</v>
      </c>
      <c r="CP60" s="22">
        <v>932404</v>
      </c>
      <c r="CQ60" s="23">
        <v>302509007</v>
      </c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</row>
    <row r="61" spans="1:243" ht="13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N61" s="19"/>
      <c r="CO61" s="21" t="s">
        <v>135</v>
      </c>
      <c r="CP61" s="22">
        <v>831104</v>
      </c>
      <c r="CQ61" s="23">
        <v>302509010</v>
      </c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</row>
    <row r="62" spans="1:243" ht="66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N62" s="19"/>
      <c r="CO62" s="21" t="s">
        <v>136</v>
      </c>
      <c r="CP62" s="22">
        <v>228101</v>
      </c>
      <c r="CQ62" s="24">
        <v>302509006</v>
      </c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</row>
    <row r="63" spans="1:243" ht="82.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N63" s="19"/>
      <c r="CO63" s="21" t="s">
        <v>137</v>
      </c>
      <c r="CP63" s="22">
        <v>217303</v>
      </c>
      <c r="CQ63" s="24">
        <v>302509003</v>
      </c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</row>
    <row r="64" spans="1:243" ht="115.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N64" s="19"/>
      <c r="CO64" s="21" t="s">
        <v>138</v>
      </c>
      <c r="CP64" s="22">
        <v>122113</v>
      </c>
      <c r="CQ64" s="23">
        <v>302509008</v>
      </c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</row>
    <row r="65" spans="1:243" ht="23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21" t="s">
        <v>139</v>
      </c>
      <c r="CP65" s="22">
        <v>921410</v>
      </c>
      <c r="CQ65" s="23">
        <v>30081046</v>
      </c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</row>
    <row r="66" spans="1:243" ht="263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21" t="s">
        <v>140</v>
      </c>
      <c r="CP66" s="22">
        <v>921411</v>
      </c>
      <c r="CQ66" s="23">
        <v>30081047</v>
      </c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</row>
    <row r="67" spans="1:243" ht="180.7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21" t="s">
        <v>141</v>
      </c>
      <c r="CP67" s="22">
        <v>932200</v>
      </c>
      <c r="CQ67" s="23">
        <v>30071472</v>
      </c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</row>
    <row r="68" spans="1:24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26" t="s">
        <v>142</v>
      </c>
      <c r="CP68" s="5">
        <v>224207</v>
      </c>
      <c r="CQ68" s="27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</row>
    <row r="69" spans="1:24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26" t="s">
        <v>143</v>
      </c>
      <c r="CP69" s="5">
        <v>921415</v>
      </c>
      <c r="CQ69" s="27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</row>
    <row r="70" spans="1:24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26" t="s">
        <v>144</v>
      </c>
      <c r="CP70" s="5">
        <v>921414</v>
      </c>
      <c r="CQ70" s="27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</row>
    <row r="71" spans="1:24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</row>
    <row r="72" spans="1:24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</row>
    <row r="73" spans="1:24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</row>
    <row r="74" spans="1:24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</row>
    <row r="75" spans="1:24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</row>
    <row r="76" spans="1:24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</row>
    <row r="77" spans="1:24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</row>
    <row r="78" spans="1:24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</row>
    <row r="79" spans="1:24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</row>
    <row r="80" spans="1:24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</row>
  </sheetData>
  <mergeCells count="159">
    <mergeCell ref="I1:BU6"/>
    <mergeCell ref="BY1:CG6"/>
    <mergeCell ref="A6:G6"/>
    <mergeCell ref="A7:L7"/>
    <mergeCell ref="M7:BB7"/>
    <mergeCell ref="BF7:BL7"/>
    <mergeCell ref="BU7:CG7"/>
    <mergeCell ref="A8:E8"/>
    <mergeCell ref="F8:J8"/>
    <mergeCell ref="K8:L8"/>
    <mergeCell ref="N8:R8"/>
    <mergeCell ref="X8:CG8"/>
    <mergeCell ref="A9:BB9"/>
    <mergeCell ref="BC9:BI9"/>
    <mergeCell ref="BJ9:BS9"/>
    <mergeCell ref="BT9:BU9"/>
    <mergeCell ref="BV9:CG9"/>
    <mergeCell ref="A10:A12"/>
    <mergeCell ref="B10:N12"/>
    <mergeCell ref="O10:O12"/>
    <mergeCell ref="P10:P12"/>
    <mergeCell ref="Q10:Q12"/>
    <mergeCell ref="R10:CA10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CB10:CG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BP11:BQ11"/>
    <mergeCell ref="BR11:BS11"/>
    <mergeCell ref="BT11:BU11"/>
    <mergeCell ref="BV11:BW11"/>
    <mergeCell ref="BX11:BY11"/>
    <mergeCell ref="BZ11:CA11"/>
    <mergeCell ref="BD11:BE11"/>
    <mergeCell ref="BF11:BG11"/>
    <mergeCell ref="BH11:BI11"/>
    <mergeCell ref="BJ11:BK11"/>
    <mergeCell ref="BL11:BM11"/>
    <mergeCell ref="BN11:BO11"/>
    <mergeCell ref="B14:N14"/>
    <mergeCell ref="CB14:CC14"/>
    <mergeCell ref="CD14:CE14"/>
    <mergeCell ref="CF14:CG14"/>
    <mergeCell ref="B15:N15"/>
    <mergeCell ref="CB15:CC15"/>
    <mergeCell ref="CD15:CE15"/>
    <mergeCell ref="CF15:CG15"/>
    <mergeCell ref="CB12:CC12"/>
    <mergeCell ref="CD12:CE12"/>
    <mergeCell ref="CF12:CG12"/>
    <mergeCell ref="B13:N13"/>
    <mergeCell ref="CB13:CC13"/>
    <mergeCell ref="CD13:CE13"/>
    <mergeCell ref="CF13:CG13"/>
    <mergeCell ref="B18:N18"/>
    <mergeCell ref="CB18:CC18"/>
    <mergeCell ref="CD18:CE18"/>
    <mergeCell ref="CF18:CG18"/>
    <mergeCell ref="B19:N19"/>
    <mergeCell ref="CB19:CC19"/>
    <mergeCell ref="CD19:CE19"/>
    <mergeCell ref="CF19:CG19"/>
    <mergeCell ref="B16:N16"/>
    <mergeCell ref="CB16:CC16"/>
    <mergeCell ref="CD16:CE16"/>
    <mergeCell ref="CF16:CG16"/>
    <mergeCell ref="B17:N17"/>
    <mergeCell ref="CB17:CC17"/>
    <mergeCell ref="CD17:CE17"/>
    <mergeCell ref="CF17:CG17"/>
    <mergeCell ref="B22:N22"/>
    <mergeCell ref="CB22:CC22"/>
    <mergeCell ref="CD22:CE22"/>
    <mergeCell ref="CF22:CG22"/>
    <mergeCell ref="B23:N23"/>
    <mergeCell ref="CB23:CC23"/>
    <mergeCell ref="CD23:CE23"/>
    <mergeCell ref="CF23:CG23"/>
    <mergeCell ref="B20:N20"/>
    <mergeCell ref="CB20:CC20"/>
    <mergeCell ref="CD20:CE20"/>
    <mergeCell ref="CF20:CG20"/>
    <mergeCell ref="B21:N21"/>
    <mergeCell ref="CB21:CC21"/>
    <mergeCell ref="CD21:CE21"/>
    <mergeCell ref="CF21:CG21"/>
    <mergeCell ref="B26:N26"/>
    <mergeCell ref="CB26:CC26"/>
    <mergeCell ref="CD26:CE26"/>
    <mergeCell ref="CF26:CG26"/>
    <mergeCell ref="B27:N27"/>
    <mergeCell ref="CB27:CC27"/>
    <mergeCell ref="CD27:CE27"/>
    <mergeCell ref="CF27:CG27"/>
    <mergeCell ref="B24:N24"/>
    <mergeCell ref="CB24:CC24"/>
    <mergeCell ref="CD24:CE24"/>
    <mergeCell ref="CF24:CG24"/>
    <mergeCell ref="B25:N25"/>
    <mergeCell ref="CB25:CC25"/>
    <mergeCell ref="CD25:CE25"/>
    <mergeCell ref="CF25:CG25"/>
    <mergeCell ref="B30:N30"/>
    <mergeCell ref="CB30:CC30"/>
    <mergeCell ref="CD30:CE30"/>
    <mergeCell ref="CF30:CG30"/>
    <mergeCell ref="B31:N31"/>
    <mergeCell ref="CB31:CC31"/>
    <mergeCell ref="CD31:CE31"/>
    <mergeCell ref="CF31:CG31"/>
    <mergeCell ref="B28:N28"/>
    <mergeCell ref="CB28:CC28"/>
    <mergeCell ref="CD28:CE28"/>
    <mergeCell ref="CF28:CG28"/>
    <mergeCell ref="B29:N29"/>
    <mergeCell ref="CB29:CC29"/>
    <mergeCell ref="CD29:CE29"/>
    <mergeCell ref="CF29:CG29"/>
    <mergeCell ref="B34:N34"/>
    <mergeCell ref="CB34:CC34"/>
    <mergeCell ref="CD34:CE34"/>
    <mergeCell ref="CF34:CG34"/>
    <mergeCell ref="CB35:CC35"/>
    <mergeCell ref="CD35:CE35"/>
    <mergeCell ref="CF35:CG35"/>
    <mergeCell ref="B32:N32"/>
    <mergeCell ref="CB32:CC32"/>
    <mergeCell ref="CD32:CE32"/>
    <mergeCell ref="CF32:CG32"/>
    <mergeCell ref="B33:N33"/>
    <mergeCell ref="CB33:CC33"/>
    <mergeCell ref="CD33:CE33"/>
    <mergeCell ref="CF33:CG33"/>
    <mergeCell ref="A38:CG38"/>
    <mergeCell ref="A39:CG39"/>
    <mergeCell ref="B36:N36"/>
    <mergeCell ref="CB36:CC36"/>
    <mergeCell ref="CD36:CE36"/>
    <mergeCell ref="CF36:CG36"/>
    <mergeCell ref="A37:N37"/>
    <mergeCell ref="CB37:CC37"/>
    <mergeCell ref="CD37:CE37"/>
    <mergeCell ref="CF37:CG37"/>
  </mergeCells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R36:CA36 BV13:BV35 BX13:BX35 BZ13:BZ35">
    <cfRule type="containsText" dxfId="87" priority="85" operator="containsText" text="F">
      <formula>NOT(ISERROR(SEARCH("F",R13)))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R36:CA36">
    <cfRule type="containsText" dxfId="86" priority="83" operator="containsText" text="E">
      <formula>NOT(ISERROR(SEARCH("E",R13)))</formula>
    </cfRule>
    <cfRule type="containsText" dxfId="85" priority="84" operator="containsText" text="R">
      <formula>NOT(ISERROR(SEARCH("R",R13)))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 BV13:BV35 BX13:BX35 BZ13:BZ35 R36:CA36">
    <cfRule type="containsText" dxfId="84" priority="86" operator="containsText" text="E">
      <formula>NOT(ISERROR(SEARCH("E",R13)))</formula>
    </cfRule>
    <cfRule type="containsText" dxfId="83" priority="87" operator="containsText" text="F">
      <formula>NOT(ISERROR(SEARCH("F",R13)))</formula>
    </cfRule>
    <cfRule type="containsText" dxfId="82" priority="88" operator="containsText" text="R">
      <formula>NOT(ISERROR(SEARCH("R",R13)))</formula>
    </cfRule>
  </conditionalFormatting>
  <conditionalFormatting sqref="R13:R35 T13:T35 V13:V35 X13:X35 Z13:Z35 AB13:AB35 AD13:AD35 AF13:AF35 AH13:AH35 AJ13:AJ35 AL13:AL35 AN13:AN35 AP13:AP35 AR13:AR35 AT13:AT35 AV13:AV35 AX13:AX35 AZ13:AZ35 BB13:BB35 BD13:BD35 BF13:BF35 BH13:BH35 BJ13:BJ35 BL13:BL35 BN13:BN35 BP13:BP35 BR13:BR35 BT13:BT35">
    <cfRule type="containsText" dxfId="81" priority="81" operator="containsText" text="E">
      <formula>NOT(ISERROR(SEARCH("E",R13)))</formula>
    </cfRule>
    <cfRule type="containsText" dxfId="80" priority="82" operator="containsText" text="R">
      <formula>NOT(ISERROR(SEARCH("R",R13)))</formula>
    </cfRule>
  </conditionalFormatting>
  <conditionalFormatting sqref="R17:R35 T17:T35 V17:V35 X17:X35 Z17:Z35 AB17:AB35 AD17:AD35 AF17:AF35 AH17:AH35 AJ17:AJ35 AL17:AL35 AN17:AN35 AP17:AP35 AR17:AR35 AT17:AT35 AV17:AV35 AX17:AX35 AZ17:AZ35 BB17:BB35 BD17:BD35 BF17:BF35 BH17:BH35 BJ17:BJ35 BL17:BL35 BN17:BN35 BP17:BP35 BR17:BR35 BT17:BT35">
    <cfRule type="containsText" dxfId="79" priority="76" operator="containsText" text="E">
      <formula>NOT(ISERROR(SEARCH("E",R17)))</formula>
    </cfRule>
    <cfRule type="containsText" dxfId="78" priority="77" stopIfTrue="1" operator="containsText" text="F">
      <formula>NOT(ISERROR(SEARCH("F",R17)))</formula>
    </cfRule>
    <cfRule type="containsText" dxfId="77" priority="78" stopIfTrue="1" operator="containsText" text="R">
      <formula>NOT(ISERROR(SEARCH("R",R17)))</formula>
    </cfRule>
  </conditionalFormatting>
  <conditionalFormatting sqref="R36:CA36">
    <cfRule type="containsText" dxfId="76" priority="79" operator="containsText" text="E">
      <formula>NOT(ISERROR(SEARCH("E",R36)))</formula>
    </cfRule>
    <cfRule type="containsText" dxfId="75" priority="80" operator="containsText" text="R">
      <formula>NOT(ISERROR(SEARCH("R",R36)))</formula>
    </cfRule>
  </conditionalFormatting>
  <conditionalFormatting sqref="S13:S17 U13:U17 W13:W17 Y13:Y17 AA13:AA17 AC13:AC17 AE13:AE17 AG13:AG17 AI13:AI17 AK13:AK17 AM13:AM17 AO13:AO17 AQ13:AQ17 AS13:AS17 AU13:AU17 AW13:AW17 AY13:AY17 BA13:BA17 BC13:BC17 BE13:BE17 BG13:BG17 BI13:BI17 BK13:BK17 BM13:BM17 BO13:BO17 BQ13:BQ17 BS13:BS17 BU13:BU17">
    <cfRule type="containsText" dxfId="74" priority="64" operator="containsText" text="E">
      <formula>NOT(ISERROR(SEARCH("E",S13)))</formula>
    </cfRule>
    <cfRule type="containsText" dxfId="73" priority="65" operator="containsText" text="R">
      <formula>NOT(ISERROR(SEARCH("R",S13)))</formula>
    </cfRule>
  </conditionalFormatting>
  <conditionalFormatting sqref="S13:S19 U13:U19 W13:W19 Y13:Y19 AA13:AA19 AC13:AC19 AE13:AE19 AG13:AG19 AI13:AI19 AK13:AK19 AM13:AM19 AO13:AO19 AQ13:AQ19 AS13:AS19 AU13:AU19 AW13:AW19 AY13:AY19 BA13:BA19 BC13:BC19 BE13:BE19 BG13:BG19 BI13:BI19 BK13:BK19 BM13:BM19 BO13:BO19 BQ13:BQ19 BS13:BS19 BU13:BU19">
    <cfRule type="containsText" dxfId="72" priority="66" operator="containsText" text="E">
      <formula>NOT(ISERROR(SEARCH("E",S13)))</formula>
    </cfRule>
    <cfRule type="containsText" dxfId="71" priority="67" operator="containsText" text="R">
      <formula>NOT(ISERROR(SEARCH("R",S13)))</formula>
    </cfRule>
    <cfRule type="containsText" dxfId="70" priority="68" operator="containsText" text="F">
      <formula>NOT(ISERROR(SEARCH("F",S13)))</formula>
    </cfRule>
    <cfRule type="containsText" dxfId="69" priority="70" operator="containsText" text="F">
      <formula>NOT(ISERROR(SEARCH("F",S13)))</formula>
    </cfRule>
  </conditionalFormatting>
  <conditionalFormatting sqref="S13:S35 U13:U35 W13:W35 Y13:Y35 AA13:AA35 AC13:AC35 AE13:AE35 AG13:AG35 AI13:AI35 AK13:AK35 AM13:AM35 AO13:AO35 AQ13:AQ35 AS13:AS35 AU13:AU35 AW13:AW35 AY13:AY35 BA13:BA35 BC13:BC35 BE13:BE35 BG13:BG35 BI13:BI35 BK13:BK35 BM13:BM35 BO13:BO35 BQ13:BQ35 BS13:BS35 BU13:BV35">
    <cfRule type="containsText" dxfId="68" priority="69" operator="containsText" text="E">
      <formula>NOT(ISERROR(SEARCH("E",S13)))</formula>
    </cfRule>
    <cfRule type="containsText" dxfId="67" priority="71" operator="containsText" text="R">
      <formula>NOT(ISERROR(SEARCH("R",S13)))</formula>
    </cfRule>
  </conditionalFormatting>
  <conditionalFormatting sqref="S14 U14 W14 Y14 AA14 AC14 AE14 AG14 AI14 AK14 AM14 AO14 AQ14 AS14 AU14 AW14 AY14 BA14 BC14 BE14 BG14 BI14 BK14 BM14 BO14 BQ14 BS14 BU14">
    <cfRule type="containsText" dxfId="66" priority="61" operator="containsText" text="E">
      <formula>NOT(ISERROR(SEARCH("E",S14)))</formula>
    </cfRule>
    <cfRule type="containsText" dxfId="65" priority="62" operator="containsText" text="F">
      <formula>NOT(ISERROR(SEARCH("F",S14)))</formula>
    </cfRule>
    <cfRule type="containsText" dxfId="64" priority="63" operator="containsText" text="R">
      <formula>NOT(ISERROR(SEARCH("R",S14)))</formula>
    </cfRule>
  </conditionalFormatting>
  <conditionalFormatting sqref="S20:S35 U20:U35 W20:W35 Y20:Y35 AA20:AA35 AC20:AC35 AE20:AE35 AG20:AG35 AI20:AI35 AK20:AK35 AM20:AM35 AO20:AO35 AQ20:AQ35 AS20:AS35 AU20:AU35 AW20:AW35 AY20:AY35 BA20:BA35 BC20:BC35 BE20:BE35 BG20:BG35 BI20:BI35 BK20:BK35 BM20:BM35 BO20:BO35 BQ20:BQ35 BS20:BS35 BU20:BU35">
    <cfRule type="containsText" dxfId="63" priority="72" operator="containsText" text="F">
      <formula>NOT(ISERROR(SEARCH("F",S20)))</formula>
    </cfRule>
    <cfRule type="containsText" dxfId="62" priority="73" operator="containsText" text="E">
      <formula>NOT(ISERROR(SEARCH("E",S20)))</formula>
    </cfRule>
    <cfRule type="containsText" dxfId="61" priority="74" operator="containsText" text="F">
      <formula>NOT(ISERROR(SEARCH("F",S20)))</formula>
    </cfRule>
    <cfRule type="containsText" dxfId="60" priority="75" operator="containsText" text="R">
      <formula>NOT(ISERROR(SEARCH("R",S20)))</formula>
    </cfRule>
  </conditionalFormatting>
  <conditionalFormatting sqref="BV13:BV35">
    <cfRule type="containsText" dxfId="59" priority="59" operator="containsText" text="E">
      <formula>NOT(ISERROR(SEARCH("E",BV13)))</formula>
    </cfRule>
    <cfRule type="containsText" dxfId="58" priority="60" operator="containsText" text="R">
      <formula>NOT(ISERROR(SEARCH("R",BV13)))</formula>
    </cfRule>
  </conditionalFormatting>
  <conditionalFormatting sqref="BV17:BV35">
    <cfRule type="containsText" dxfId="57" priority="56" operator="containsText" text="E">
      <formula>NOT(ISERROR(SEARCH("E",BV17)))</formula>
    </cfRule>
    <cfRule type="containsText" dxfId="56" priority="57" stopIfTrue="1" operator="containsText" text="F">
      <formula>NOT(ISERROR(SEARCH("F",BV17)))</formula>
    </cfRule>
    <cfRule type="containsText" dxfId="55" priority="58" stopIfTrue="1" operator="containsText" text="R">
      <formula>NOT(ISERROR(SEARCH("R",BV17)))</formula>
    </cfRule>
  </conditionalFormatting>
  <conditionalFormatting sqref="BW13:BW17">
    <cfRule type="containsText" dxfId="54" priority="44" operator="containsText" text="E">
      <formula>NOT(ISERROR(SEARCH("E",BW13)))</formula>
    </cfRule>
    <cfRule type="containsText" dxfId="53" priority="45" operator="containsText" text="R">
      <formula>NOT(ISERROR(SEARCH("R",BW13)))</formula>
    </cfRule>
  </conditionalFormatting>
  <conditionalFormatting sqref="BW13:BW19">
    <cfRule type="containsText" dxfId="52" priority="46" operator="containsText" text="E">
      <formula>NOT(ISERROR(SEARCH("E",BW13)))</formula>
    </cfRule>
    <cfRule type="containsText" dxfId="51" priority="47" operator="containsText" text="R">
      <formula>NOT(ISERROR(SEARCH("R",BW13)))</formula>
    </cfRule>
    <cfRule type="containsText" dxfId="50" priority="48" operator="containsText" text="F">
      <formula>NOT(ISERROR(SEARCH("F",BW13)))</formula>
    </cfRule>
    <cfRule type="containsText" dxfId="49" priority="50" operator="containsText" text="F">
      <formula>NOT(ISERROR(SEARCH("F",BW13)))</formula>
    </cfRule>
  </conditionalFormatting>
  <conditionalFormatting sqref="BW14">
    <cfRule type="containsText" dxfId="48" priority="41" operator="containsText" text="E">
      <formula>NOT(ISERROR(SEARCH("E",BW14)))</formula>
    </cfRule>
    <cfRule type="containsText" dxfId="47" priority="42" operator="containsText" text="F">
      <formula>NOT(ISERROR(SEARCH("F",BW14)))</formula>
    </cfRule>
    <cfRule type="containsText" dxfId="46" priority="43" operator="containsText" text="R">
      <formula>NOT(ISERROR(SEARCH("R",BW14)))</formula>
    </cfRule>
  </conditionalFormatting>
  <conditionalFormatting sqref="BW20:BW35">
    <cfRule type="containsText" dxfId="45" priority="52" operator="containsText" text="F">
      <formula>NOT(ISERROR(SEARCH("F",BW20)))</formula>
    </cfRule>
    <cfRule type="containsText" dxfId="44" priority="53" operator="containsText" text="E">
      <formula>NOT(ISERROR(SEARCH("E",BW20)))</formula>
    </cfRule>
    <cfRule type="containsText" dxfId="43" priority="54" operator="containsText" text="F">
      <formula>NOT(ISERROR(SEARCH("F",BW20)))</formula>
    </cfRule>
    <cfRule type="containsText" dxfId="42" priority="55" operator="containsText" text="R">
      <formula>NOT(ISERROR(SEARCH("R",BW20)))</formula>
    </cfRule>
  </conditionalFormatting>
  <conditionalFormatting sqref="BW13:BX35">
    <cfRule type="containsText" dxfId="41" priority="49" operator="containsText" text="E">
      <formula>NOT(ISERROR(SEARCH("E",BW13)))</formula>
    </cfRule>
    <cfRule type="containsText" dxfId="40" priority="51" operator="containsText" text="R">
      <formula>NOT(ISERROR(SEARCH("R",BW13)))</formula>
    </cfRule>
  </conditionalFormatting>
  <conditionalFormatting sqref="BX13:BX35">
    <cfRule type="containsText" dxfId="39" priority="39" operator="containsText" text="E">
      <formula>NOT(ISERROR(SEARCH("E",BX13)))</formula>
    </cfRule>
    <cfRule type="containsText" dxfId="38" priority="40" operator="containsText" text="R">
      <formula>NOT(ISERROR(SEARCH("R",BX13)))</formula>
    </cfRule>
  </conditionalFormatting>
  <conditionalFormatting sqref="BX17:BX35">
    <cfRule type="containsText" dxfId="37" priority="36" operator="containsText" text="E">
      <formula>NOT(ISERROR(SEARCH("E",BX17)))</formula>
    </cfRule>
    <cfRule type="containsText" dxfId="36" priority="37" stopIfTrue="1" operator="containsText" text="F">
      <formula>NOT(ISERROR(SEARCH("F",BX17)))</formula>
    </cfRule>
    <cfRule type="containsText" dxfId="35" priority="38" stopIfTrue="1" operator="containsText" text="R">
      <formula>NOT(ISERROR(SEARCH("R",BX17)))</formula>
    </cfRule>
  </conditionalFormatting>
  <conditionalFormatting sqref="BY13:BY17">
    <cfRule type="containsText" dxfId="34" priority="24" operator="containsText" text="E">
      <formula>NOT(ISERROR(SEARCH("E",BY13)))</formula>
    </cfRule>
    <cfRule type="containsText" dxfId="33" priority="25" operator="containsText" text="R">
      <formula>NOT(ISERROR(SEARCH("R",BY13)))</formula>
    </cfRule>
  </conditionalFormatting>
  <conditionalFormatting sqref="BY13:BY19">
    <cfRule type="containsText" dxfId="32" priority="26" operator="containsText" text="E">
      <formula>NOT(ISERROR(SEARCH("E",BY13)))</formula>
    </cfRule>
    <cfRule type="containsText" dxfId="31" priority="27" operator="containsText" text="R">
      <formula>NOT(ISERROR(SEARCH("R",BY13)))</formula>
    </cfRule>
    <cfRule type="containsText" dxfId="30" priority="28" operator="containsText" text="F">
      <formula>NOT(ISERROR(SEARCH("F",BY13)))</formula>
    </cfRule>
    <cfRule type="containsText" dxfId="29" priority="30" operator="containsText" text="F">
      <formula>NOT(ISERROR(SEARCH("F",BY13)))</formula>
    </cfRule>
  </conditionalFormatting>
  <conditionalFormatting sqref="BY14">
    <cfRule type="containsText" dxfId="28" priority="21" operator="containsText" text="E">
      <formula>NOT(ISERROR(SEARCH("E",BY14)))</formula>
    </cfRule>
    <cfRule type="containsText" dxfId="27" priority="22" operator="containsText" text="F">
      <formula>NOT(ISERROR(SEARCH("F",BY14)))</formula>
    </cfRule>
    <cfRule type="containsText" dxfId="26" priority="23" operator="containsText" text="R">
      <formula>NOT(ISERROR(SEARCH("R",BY14)))</formula>
    </cfRule>
  </conditionalFormatting>
  <conditionalFormatting sqref="BY20:BY35">
    <cfRule type="containsText" dxfId="25" priority="32" operator="containsText" text="F">
      <formula>NOT(ISERROR(SEARCH("F",BY20)))</formula>
    </cfRule>
    <cfRule type="containsText" dxfId="24" priority="33" operator="containsText" text="E">
      <formula>NOT(ISERROR(SEARCH("E",BY20)))</formula>
    </cfRule>
    <cfRule type="containsText" dxfId="23" priority="34" operator="containsText" text="F">
      <formula>NOT(ISERROR(SEARCH("F",BY20)))</formula>
    </cfRule>
    <cfRule type="containsText" dxfId="22" priority="35" operator="containsText" text="R">
      <formula>NOT(ISERROR(SEARCH("R",BY20)))</formula>
    </cfRule>
  </conditionalFormatting>
  <conditionalFormatting sqref="BY13:BZ35">
    <cfRule type="containsText" dxfId="21" priority="29" operator="containsText" text="E">
      <formula>NOT(ISERROR(SEARCH("E",BY13)))</formula>
    </cfRule>
    <cfRule type="containsText" dxfId="20" priority="31" operator="containsText" text="R">
      <formula>NOT(ISERROR(SEARCH("R",BY13)))</formula>
    </cfRule>
  </conditionalFormatting>
  <conditionalFormatting sqref="BZ13:BZ35">
    <cfRule type="containsText" dxfId="19" priority="19" operator="containsText" text="E">
      <formula>NOT(ISERROR(SEARCH("E",BZ13)))</formula>
    </cfRule>
    <cfRule type="containsText" dxfId="18" priority="20" operator="containsText" text="R">
      <formula>NOT(ISERROR(SEARCH("R",BZ13)))</formula>
    </cfRule>
  </conditionalFormatting>
  <conditionalFormatting sqref="BZ17:BZ35">
    <cfRule type="containsText" dxfId="17" priority="16" operator="containsText" text="E">
      <formula>NOT(ISERROR(SEARCH("E",BZ17)))</formula>
    </cfRule>
    <cfRule type="containsText" dxfId="16" priority="17" stopIfTrue="1" operator="containsText" text="F">
      <formula>NOT(ISERROR(SEARCH("F",BZ17)))</formula>
    </cfRule>
    <cfRule type="containsText" dxfId="15" priority="18" stopIfTrue="1" operator="containsText" text="R">
      <formula>NOT(ISERROR(SEARCH("R",BZ17)))</formula>
    </cfRule>
  </conditionalFormatting>
  <conditionalFormatting sqref="CA13:CA17">
    <cfRule type="containsText" dxfId="14" priority="4" operator="containsText" text="E">
      <formula>NOT(ISERROR(SEARCH("E",CA13)))</formula>
    </cfRule>
    <cfRule type="containsText" dxfId="13" priority="5" operator="containsText" text="R">
      <formula>NOT(ISERROR(SEARCH("R",CA13)))</formula>
    </cfRule>
  </conditionalFormatting>
  <conditionalFormatting sqref="CA13:CA19">
    <cfRule type="containsText" dxfId="12" priority="6" operator="containsText" text="E">
      <formula>NOT(ISERROR(SEARCH("E",CA13)))</formula>
    </cfRule>
    <cfRule type="containsText" dxfId="11" priority="7" operator="containsText" text="R">
      <formula>NOT(ISERROR(SEARCH("R",CA13)))</formula>
    </cfRule>
    <cfRule type="containsText" dxfId="10" priority="8" operator="containsText" text="F">
      <formula>NOT(ISERROR(SEARCH("F",CA13)))</formula>
    </cfRule>
    <cfRule type="containsText" dxfId="9" priority="10" operator="containsText" text="F">
      <formula>NOT(ISERROR(SEARCH("F",CA13)))</formula>
    </cfRule>
  </conditionalFormatting>
  <conditionalFormatting sqref="CA13:CA35">
    <cfRule type="containsText" dxfId="8" priority="9" operator="containsText" text="E">
      <formula>NOT(ISERROR(SEARCH("E",CA13)))</formula>
    </cfRule>
    <cfRule type="containsText" dxfId="7" priority="11" operator="containsText" text="R">
      <formula>NOT(ISERROR(SEARCH("R",CA13)))</formula>
    </cfRule>
  </conditionalFormatting>
  <conditionalFormatting sqref="CA14">
    <cfRule type="containsText" dxfId="6" priority="1" operator="containsText" text="E">
      <formula>NOT(ISERROR(SEARCH("E",CA14)))</formula>
    </cfRule>
    <cfRule type="containsText" dxfId="5" priority="2" operator="containsText" text="F">
      <formula>NOT(ISERROR(SEARCH("F",CA14)))</formula>
    </cfRule>
    <cfRule type="containsText" dxfId="4" priority="3" operator="containsText" text="R">
      <formula>NOT(ISERROR(SEARCH("R",CA14)))</formula>
    </cfRule>
  </conditionalFormatting>
  <conditionalFormatting sqref="CA20:CA35">
    <cfRule type="containsText" dxfId="3" priority="12" operator="containsText" text="F">
      <formula>NOT(ISERROR(SEARCH("F",CA20)))</formula>
    </cfRule>
    <cfRule type="containsText" dxfId="2" priority="13" operator="containsText" text="E">
      <formula>NOT(ISERROR(SEARCH("E",CA20)))</formula>
    </cfRule>
    <cfRule type="containsText" dxfId="1" priority="14" operator="containsText" text="F">
      <formula>NOT(ISERROR(SEARCH("F",CA20)))</formula>
    </cfRule>
    <cfRule type="containsText" dxfId="0" priority="15" operator="containsText" text="R">
      <formula>NOT(ISERROR(SEARCH("R",CA20)))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/>
  <cp:revision/>
  <dcterms:created xsi:type="dcterms:W3CDTF">1999-11-29T16:21:40Z</dcterms:created>
  <dcterms:modified xsi:type="dcterms:W3CDTF">2025-12-07T15:27:49Z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2025-02-25T00:15:59Z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b7e01c4d-1e3b-495c-aaca-29ab0d03d165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